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E:\ACCEPTED MANUSCRIPT\MI\MI025490129 (GA) - ora\MI025490129 (GA) - Supplementary File\supp_files\"/>
    </mc:Choice>
  </mc:AlternateContent>
  <xr:revisionPtr revIDLastSave="0" documentId="13_ncr:1_{D0603867-60BE-4BA1-A419-4C7CF1BA8B5C}" xr6:coauthVersionLast="47" xr6:coauthVersionMax="47" xr10:uidLastSave="{00000000-0000-0000-0000-000000000000}"/>
  <bookViews>
    <workbookView xWindow="-28920" yWindow="-120" windowWidth="29040" windowHeight="15720" tabRatio="685" activeTab="4" xr2:uid="{00000000-000D-0000-FFFF-FFFF00000000}"/>
  </bookViews>
  <sheets>
    <sheet name="ST3-A" sheetId="10" r:id="rId1"/>
    <sheet name="ST3-B" sheetId="1" r:id="rId2"/>
    <sheet name="ST3-C" sheetId="2" r:id="rId3"/>
    <sheet name="ST3-D" sheetId="3" r:id="rId4"/>
    <sheet name="ST3-E" sheetId="11" r:id="rId5"/>
  </sheets>
  <definedNames>
    <definedName name="_xlnm._FilterDatabase" localSheetId="1" hidden="1">'ST3-B'!$B$3:$B$85</definedName>
    <definedName name="_xlnm._FilterDatabase" localSheetId="2" hidden="1">'ST3-C'!$B$3:$B$85</definedName>
    <definedName name="_xlnm._FilterDatabase" localSheetId="3" hidden="1">'ST3-D'!$B$3:$B$85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R40" i="2" l="1"/>
  <c r="R72" i="2"/>
  <c r="R73" i="2"/>
  <c r="R74" i="2"/>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Q84" i="3"/>
  <c r="Q85" i="3"/>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4" i="3"/>
  <c r="P51" i="3"/>
  <c r="S51" i="3" s="1"/>
  <c r="P52" i="3"/>
  <c r="S52" i="3" s="1"/>
  <c r="P53" i="3"/>
  <c r="P54" i="3"/>
  <c r="P55" i="3"/>
  <c r="P56" i="3"/>
  <c r="P57" i="3"/>
  <c r="P58" i="3"/>
  <c r="P59" i="3"/>
  <c r="P60" i="3"/>
  <c r="P61" i="3"/>
  <c r="S61" i="3" s="1"/>
  <c r="P62" i="3"/>
  <c r="P63" i="3"/>
  <c r="P64" i="3"/>
  <c r="S64" i="3" s="1"/>
  <c r="P65" i="3"/>
  <c r="S65" i="3" s="1"/>
  <c r="P66" i="3"/>
  <c r="S66" i="3" s="1"/>
  <c r="P67" i="3"/>
  <c r="S67" i="3" s="1"/>
  <c r="P68" i="3"/>
  <c r="R68" i="3" s="1"/>
  <c r="P69" i="3"/>
  <c r="S69" i="3" s="1"/>
  <c r="P70" i="3"/>
  <c r="R70" i="3" s="1"/>
  <c r="P71" i="3"/>
  <c r="S71" i="3" s="1"/>
  <c r="P72" i="3"/>
  <c r="S72" i="3" s="1"/>
  <c r="P73" i="3"/>
  <c r="P74" i="3"/>
  <c r="P75" i="3"/>
  <c r="P76" i="3"/>
  <c r="P77" i="3"/>
  <c r="S77" i="3" s="1"/>
  <c r="P78" i="3"/>
  <c r="P79" i="3"/>
  <c r="P80" i="3"/>
  <c r="R80" i="3" s="1"/>
  <c r="P81" i="3"/>
  <c r="R81" i="3" s="1"/>
  <c r="P82" i="3"/>
  <c r="S82" i="3" s="1"/>
  <c r="P83" i="3"/>
  <c r="S83" i="3" s="1"/>
  <c r="P84" i="3"/>
  <c r="R84" i="3" s="1"/>
  <c r="P85" i="3"/>
  <c r="R85" i="3" s="1"/>
  <c r="P29" i="3"/>
  <c r="S29" i="3" s="1"/>
  <c r="P30" i="3"/>
  <c r="S30" i="3" s="1"/>
  <c r="P31" i="3"/>
  <c r="P32" i="3"/>
  <c r="P33" i="3"/>
  <c r="P34" i="3"/>
  <c r="P35" i="3"/>
  <c r="P36" i="3"/>
  <c r="P37" i="3"/>
  <c r="P38" i="3"/>
  <c r="P39" i="3"/>
  <c r="P40" i="3"/>
  <c r="P41" i="3"/>
  <c r="P42" i="3"/>
  <c r="P43" i="3"/>
  <c r="P44" i="3"/>
  <c r="P45" i="3"/>
  <c r="S45" i="3" s="1"/>
  <c r="P46" i="3"/>
  <c r="S46" i="3" s="1"/>
  <c r="P47" i="3"/>
  <c r="P48" i="3"/>
  <c r="P49" i="3"/>
  <c r="P50" i="3"/>
  <c r="P5" i="3"/>
  <c r="P6" i="3"/>
  <c r="P7" i="3"/>
  <c r="P8" i="3"/>
  <c r="P9" i="3"/>
  <c r="P10" i="3"/>
  <c r="P11" i="3"/>
  <c r="P12" i="3"/>
  <c r="S12" i="3" s="1"/>
  <c r="P13" i="3"/>
  <c r="S13" i="3" s="1"/>
  <c r="P14" i="3"/>
  <c r="P15" i="3"/>
  <c r="P16" i="3"/>
  <c r="P17" i="3"/>
  <c r="P18" i="3"/>
  <c r="P19" i="3"/>
  <c r="P20" i="3"/>
  <c r="P21" i="3"/>
  <c r="P22" i="3"/>
  <c r="P23" i="3"/>
  <c r="P24" i="3"/>
  <c r="P25" i="3"/>
  <c r="P26" i="3"/>
  <c r="P27" i="3"/>
  <c r="P28" i="3"/>
  <c r="S28" i="3" s="1"/>
  <c r="P4" i="3"/>
  <c r="S4" i="3" s="1"/>
  <c r="Q5" i="2"/>
  <c r="Q6" i="2"/>
  <c r="Q7" i="2"/>
  <c r="Q8" i="2"/>
  <c r="Q9" i="2"/>
  <c r="Q10" i="2"/>
  <c r="Q11" i="2"/>
  <c r="Q12" i="2"/>
  <c r="Q13" i="2"/>
  <c r="Q14" i="2"/>
  <c r="Q15" i="2"/>
  <c r="Q16" i="2"/>
  <c r="Q17" i="2"/>
  <c r="Q18" i="2"/>
  <c r="Q19" i="2"/>
  <c r="Q20" i="2"/>
  <c r="Q21" i="2"/>
  <c r="Q22" i="2"/>
  <c r="S22" i="2" s="1"/>
  <c r="Q23" i="2"/>
  <c r="Q24" i="2"/>
  <c r="Q25" i="2"/>
  <c r="Q26" i="2"/>
  <c r="Q27" i="2"/>
  <c r="Q28" i="2"/>
  <c r="Q29" i="2"/>
  <c r="Q30" i="2"/>
  <c r="Q31" i="2"/>
  <c r="Q32" i="2"/>
  <c r="Q33" i="2"/>
  <c r="Q34" i="2"/>
  <c r="Q35" i="2"/>
  <c r="Q36" i="2"/>
  <c r="Q37" i="2"/>
  <c r="Q38" i="2"/>
  <c r="R38" i="2" s="1"/>
  <c r="Q39" i="2"/>
  <c r="R39" i="2" s="1"/>
  <c r="Q40" i="2"/>
  <c r="Q41" i="2"/>
  <c r="Q42" i="2"/>
  <c r="Q43" i="2"/>
  <c r="Q44" i="2"/>
  <c r="Q45" i="2"/>
  <c r="Q46" i="2"/>
  <c r="Q47" i="2"/>
  <c r="Q48" i="2"/>
  <c r="Q49" i="2"/>
  <c r="Q50" i="2"/>
  <c r="Q51" i="2"/>
  <c r="Q52" i="2"/>
  <c r="Q53" i="2"/>
  <c r="Q54" i="2"/>
  <c r="S54" i="2" s="1"/>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4" i="2"/>
  <c r="R4" i="2" s="1"/>
  <c r="P5" i="2"/>
  <c r="R5" i="2" s="1"/>
  <c r="P6" i="2"/>
  <c r="P7" i="2"/>
  <c r="P8" i="2"/>
  <c r="R8" i="2" s="1"/>
  <c r="P9" i="2"/>
  <c r="R9" i="2" s="1"/>
  <c r="P10" i="2"/>
  <c r="S10" i="2" s="1"/>
  <c r="P11" i="2"/>
  <c r="R11" i="2" s="1"/>
  <c r="P12" i="2"/>
  <c r="R12" i="2" s="1"/>
  <c r="P13" i="2"/>
  <c r="S13" i="2" s="1"/>
  <c r="P14" i="2"/>
  <c r="S14" i="2" s="1"/>
  <c r="P15" i="2"/>
  <c r="P16" i="2"/>
  <c r="P17" i="2"/>
  <c r="R17" i="2" s="1"/>
  <c r="P18" i="2"/>
  <c r="P19" i="2"/>
  <c r="P20" i="2"/>
  <c r="P21" i="2"/>
  <c r="R21" i="2" s="1"/>
  <c r="P22" i="2"/>
  <c r="P23" i="2"/>
  <c r="P24" i="2"/>
  <c r="S24" i="2" s="1"/>
  <c r="P25" i="2"/>
  <c r="S25" i="2" s="1"/>
  <c r="P26" i="2"/>
  <c r="S26" i="2" s="1"/>
  <c r="P27" i="2"/>
  <c r="R27" i="2" s="1"/>
  <c r="P28" i="2"/>
  <c r="R28" i="2" s="1"/>
  <c r="P29" i="2"/>
  <c r="S29" i="2" s="1"/>
  <c r="P30" i="2"/>
  <c r="S30" i="2" s="1"/>
  <c r="P31" i="2"/>
  <c r="P32" i="2"/>
  <c r="P33" i="2"/>
  <c r="S33" i="2" s="1"/>
  <c r="P34" i="2"/>
  <c r="P35" i="2"/>
  <c r="P36" i="2"/>
  <c r="P37" i="2"/>
  <c r="S37" i="2" s="1"/>
  <c r="P38" i="2"/>
  <c r="P39" i="2"/>
  <c r="P40" i="2"/>
  <c r="S40" i="2" s="1"/>
  <c r="P41" i="2"/>
  <c r="R41" i="2" s="1"/>
  <c r="P42" i="2"/>
  <c r="R42" i="2" s="1"/>
  <c r="P43" i="2"/>
  <c r="R43" i="2" s="1"/>
  <c r="P44" i="2"/>
  <c r="R44" i="2" s="1"/>
  <c r="P45" i="2"/>
  <c r="S45" i="2" s="1"/>
  <c r="P46" i="2"/>
  <c r="S46" i="2" s="1"/>
  <c r="P47" i="2"/>
  <c r="P48" i="2"/>
  <c r="P49" i="2"/>
  <c r="S49" i="2" s="1"/>
  <c r="P50" i="2"/>
  <c r="P51" i="2"/>
  <c r="P52" i="2"/>
  <c r="P53" i="2"/>
  <c r="R53" i="2" s="1"/>
  <c r="P54" i="2"/>
  <c r="P55" i="2"/>
  <c r="P56" i="2"/>
  <c r="S56" i="2" s="1"/>
  <c r="P57" i="2"/>
  <c r="S57" i="2" s="1"/>
  <c r="P58" i="2"/>
  <c r="S58" i="2" s="1"/>
  <c r="P59" i="2"/>
  <c r="R59" i="2" s="1"/>
  <c r="P60" i="2"/>
  <c r="R60" i="2" s="1"/>
  <c r="P61" i="2"/>
  <c r="S61" i="2" s="1"/>
  <c r="P62" i="2"/>
  <c r="S62" i="2" s="1"/>
  <c r="P63" i="2"/>
  <c r="P64" i="2"/>
  <c r="P65" i="2"/>
  <c r="R65" i="2" s="1"/>
  <c r="P66" i="2"/>
  <c r="P67" i="2"/>
  <c r="P68" i="2"/>
  <c r="P69" i="2"/>
  <c r="S69" i="2" s="1"/>
  <c r="P70" i="2"/>
  <c r="R70" i="2" s="1"/>
  <c r="P71" i="2"/>
  <c r="R71" i="2" s="1"/>
  <c r="P72" i="2"/>
  <c r="S72" i="2" s="1"/>
  <c r="P73" i="2"/>
  <c r="S73" i="2" s="1"/>
  <c r="P74" i="2"/>
  <c r="S74" i="2" s="1"/>
  <c r="P75" i="2"/>
  <c r="R75" i="2" s="1"/>
  <c r="P76" i="2"/>
  <c r="R76" i="2" s="1"/>
  <c r="P77" i="2"/>
  <c r="S77" i="2" s="1"/>
  <c r="P78" i="2"/>
  <c r="S78" i="2" s="1"/>
  <c r="P79" i="2"/>
  <c r="P80" i="2"/>
  <c r="P81" i="2"/>
  <c r="S81" i="2" s="1"/>
  <c r="P82" i="2"/>
  <c r="P83" i="2"/>
  <c r="P84" i="2"/>
  <c r="P85" i="2"/>
  <c r="R85" i="2" s="1"/>
  <c r="P4" i="2"/>
  <c r="Q5" i="1"/>
  <c r="S5" i="1" s="1"/>
  <c r="Q6" i="1"/>
  <c r="S6" i="1" s="1"/>
  <c r="Q7" i="1"/>
  <c r="S7" i="1" s="1"/>
  <c r="Q8" i="1"/>
  <c r="S8" i="1" s="1"/>
  <c r="Q9" i="1"/>
  <c r="S9" i="1" s="1"/>
  <c r="Q10" i="1"/>
  <c r="S10" i="1" s="1"/>
  <c r="Q11" i="1"/>
  <c r="S11" i="1" s="1"/>
  <c r="Q12" i="1"/>
  <c r="S12" i="1" s="1"/>
  <c r="Q13" i="1"/>
  <c r="S13" i="1" s="1"/>
  <c r="Q14" i="1"/>
  <c r="S14" i="1" s="1"/>
  <c r="Q15" i="1"/>
  <c r="S15" i="1" s="1"/>
  <c r="Q16" i="1"/>
  <c r="S16" i="1" s="1"/>
  <c r="Q17" i="1"/>
  <c r="S17" i="1" s="1"/>
  <c r="Q18" i="1"/>
  <c r="S18" i="1" s="1"/>
  <c r="Q19" i="1"/>
  <c r="S19" i="1" s="1"/>
  <c r="Q20" i="1"/>
  <c r="S20" i="1" s="1"/>
  <c r="Q21" i="1"/>
  <c r="S21" i="1" s="1"/>
  <c r="Q22" i="1"/>
  <c r="S22" i="1" s="1"/>
  <c r="Q23" i="1"/>
  <c r="S23" i="1" s="1"/>
  <c r="Q24" i="1"/>
  <c r="S24" i="1" s="1"/>
  <c r="Q25" i="1"/>
  <c r="S25" i="1" s="1"/>
  <c r="Q26" i="1"/>
  <c r="S26" i="1" s="1"/>
  <c r="Q27" i="1"/>
  <c r="S27" i="1" s="1"/>
  <c r="Q28" i="1"/>
  <c r="S28" i="1" s="1"/>
  <c r="Q29" i="1"/>
  <c r="S29" i="1" s="1"/>
  <c r="Q30" i="1"/>
  <c r="S30" i="1" s="1"/>
  <c r="Q31" i="1"/>
  <c r="S31" i="1" s="1"/>
  <c r="Q32" i="1"/>
  <c r="S32" i="1" s="1"/>
  <c r="Q33" i="1"/>
  <c r="S33" i="1" s="1"/>
  <c r="Q34" i="1"/>
  <c r="S34" i="1" s="1"/>
  <c r="Q35" i="1"/>
  <c r="S35" i="1" s="1"/>
  <c r="Q36" i="1"/>
  <c r="S36" i="1" s="1"/>
  <c r="Q37" i="1"/>
  <c r="S37" i="1" s="1"/>
  <c r="Q38" i="1"/>
  <c r="S38" i="1" s="1"/>
  <c r="Q39" i="1"/>
  <c r="S39" i="1" s="1"/>
  <c r="Q40" i="1"/>
  <c r="S40" i="1" s="1"/>
  <c r="Q41" i="1"/>
  <c r="S41" i="1" s="1"/>
  <c r="Q42" i="1"/>
  <c r="S42" i="1" s="1"/>
  <c r="Q43" i="1"/>
  <c r="S43" i="1" s="1"/>
  <c r="Q44" i="1"/>
  <c r="S44" i="1" s="1"/>
  <c r="Q45" i="1"/>
  <c r="S45" i="1" s="1"/>
  <c r="Q46" i="1"/>
  <c r="S46" i="1" s="1"/>
  <c r="Q47" i="1"/>
  <c r="S47" i="1" s="1"/>
  <c r="Q48" i="1"/>
  <c r="S48" i="1" s="1"/>
  <c r="Q49" i="1"/>
  <c r="S49" i="1" s="1"/>
  <c r="Q50" i="1"/>
  <c r="S50" i="1" s="1"/>
  <c r="Q51" i="1"/>
  <c r="S51" i="1" s="1"/>
  <c r="Q52" i="1"/>
  <c r="S52" i="1" s="1"/>
  <c r="Q53" i="1"/>
  <c r="S53" i="1" s="1"/>
  <c r="Q54" i="1"/>
  <c r="S54" i="1" s="1"/>
  <c r="Q55" i="1"/>
  <c r="S55" i="1" s="1"/>
  <c r="Q56" i="1"/>
  <c r="S56" i="1" s="1"/>
  <c r="Q57" i="1"/>
  <c r="S57" i="1" s="1"/>
  <c r="Q58" i="1"/>
  <c r="S58" i="1" s="1"/>
  <c r="Q59" i="1"/>
  <c r="S59" i="1" s="1"/>
  <c r="Q60" i="1"/>
  <c r="S60" i="1" s="1"/>
  <c r="Q61" i="1"/>
  <c r="S61" i="1" s="1"/>
  <c r="Q62" i="1"/>
  <c r="S62" i="1" s="1"/>
  <c r="Q63" i="1"/>
  <c r="S63" i="1" s="1"/>
  <c r="Q64" i="1"/>
  <c r="S64" i="1" s="1"/>
  <c r="Q65" i="1"/>
  <c r="S65" i="1" s="1"/>
  <c r="Q66" i="1"/>
  <c r="S66" i="1" s="1"/>
  <c r="Q67" i="1"/>
  <c r="S67" i="1" s="1"/>
  <c r="Q68" i="1"/>
  <c r="S68" i="1" s="1"/>
  <c r="Q69" i="1"/>
  <c r="S69" i="1" s="1"/>
  <c r="Q70" i="1"/>
  <c r="S70" i="1" s="1"/>
  <c r="Q71" i="1"/>
  <c r="S71" i="1" s="1"/>
  <c r="Q72" i="1"/>
  <c r="S72" i="1" s="1"/>
  <c r="Q73" i="1"/>
  <c r="S73" i="1" s="1"/>
  <c r="Q74" i="1"/>
  <c r="S74" i="1" s="1"/>
  <c r="Q75" i="1"/>
  <c r="S75" i="1" s="1"/>
  <c r="Q76" i="1"/>
  <c r="S76" i="1" s="1"/>
  <c r="Q77" i="1"/>
  <c r="S77" i="1" s="1"/>
  <c r="Q78" i="1"/>
  <c r="S78" i="1" s="1"/>
  <c r="Q79" i="1"/>
  <c r="S79" i="1" s="1"/>
  <c r="Q80" i="1"/>
  <c r="S80" i="1" s="1"/>
  <c r="Q81" i="1"/>
  <c r="S81" i="1" s="1"/>
  <c r="Q82" i="1"/>
  <c r="S82" i="1" s="1"/>
  <c r="Q83" i="1"/>
  <c r="S83" i="1" s="1"/>
  <c r="Q84" i="1"/>
  <c r="S84" i="1" s="1"/>
  <c r="Q85" i="1"/>
  <c r="S85" i="1" s="1"/>
  <c r="Q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4" i="1"/>
  <c r="S44" i="3" l="1"/>
  <c r="S43" i="3"/>
  <c r="S42" i="3"/>
  <c r="R27" i="3"/>
  <c r="S40" i="3"/>
  <c r="S25" i="3"/>
  <c r="R24" i="3"/>
  <c r="R8" i="3"/>
  <c r="R38" i="3"/>
  <c r="S79" i="3"/>
  <c r="S63" i="3"/>
  <c r="S55" i="3"/>
  <c r="R11" i="3"/>
  <c r="S53" i="3"/>
  <c r="S39" i="3"/>
  <c r="R23" i="3"/>
  <c r="R7" i="3"/>
  <c r="S37" i="3"/>
  <c r="S78" i="3"/>
  <c r="S62" i="3"/>
  <c r="S56" i="3"/>
  <c r="R54" i="3"/>
  <c r="S41" i="3"/>
  <c r="S9" i="3"/>
  <c r="T9" i="3" s="1"/>
  <c r="R22" i="3"/>
  <c r="S6" i="3"/>
  <c r="T6" i="3" s="1"/>
  <c r="R36" i="3"/>
  <c r="S76" i="3"/>
  <c r="S60" i="3"/>
  <c r="T60" i="3" s="1"/>
  <c r="R69" i="3"/>
  <c r="T69" i="3" s="1"/>
  <c r="S75" i="3"/>
  <c r="S59" i="3"/>
  <c r="S85" i="3"/>
  <c r="T42" i="3"/>
  <c r="S84" i="3"/>
  <c r="T84" i="3" s="1"/>
  <c r="R67" i="3"/>
  <c r="T67" i="3" s="1"/>
  <c r="R66" i="3"/>
  <c r="T66" i="3" s="1"/>
  <c r="S81" i="3"/>
  <c r="T81" i="3" s="1"/>
  <c r="S80" i="3"/>
  <c r="T80" i="3" s="1"/>
  <c r="T77" i="3"/>
  <c r="R53" i="3"/>
  <c r="T53" i="3" s="1"/>
  <c r="S38" i="3"/>
  <c r="S5" i="3"/>
  <c r="R63" i="3"/>
  <c r="R4" i="3"/>
  <c r="T4" i="3" s="1"/>
  <c r="R52" i="3"/>
  <c r="T52" i="3" s="1"/>
  <c r="S70" i="3"/>
  <c r="T70" i="3" s="1"/>
  <c r="R50" i="3"/>
  <c r="R78" i="3"/>
  <c r="T78" i="3" s="1"/>
  <c r="R51" i="3"/>
  <c r="T51" i="3" s="1"/>
  <c r="S36" i="3"/>
  <c r="S49" i="3"/>
  <c r="T49" i="3" s="1"/>
  <c r="S74" i="3"/>
  <c r="R77" i="3"/>
  <c r="S24" i="3"/>
  <c r="S18" i="3"/>
  <c r="T18" i="3" s="1"/>
  <c r="S48" i="3"/>
  <c r="T48" i="3" s="1"/>
  <c r="R32" i="3"/>
  <c r="S73" i="3"/>
  <c r="S57" i="3"/>
  <c r="S27" i="3"/>
  <c r="T27" i="3" s="1"/>
  <c r="S11" i="3"/>
  <c r="R83" i="3"/>
  <c r="T83" i="3" s="1"/>
  <c r="R37" i="3"/>
  <c r="T37" i="3" s="1"/>
  <c r="S23" i="3"/>
  <c r="T85" i="3"/>
  <c r="R21" i="3"/>
  <c r="R35" i="3"/>
  <c r="R79" i="3"/>
  <c r="T79" i="3" s="1"/>
  <c r="S20" i="3"/>
  <c r="S34" i="3"/>
  <c r="R62" i="3"/>
  <c r="T62" i="3" s="1"/>
  <c r="S19" i="3"/>
  <c r="S33" i="3"/>
  <c r="S58" i="3"/>
  <c r="R61" i="3"/>
  <c r="T61" i="3" s="1"/>
  <c r="S68" i="3"/>
  <c r="T68" i="3" s="1"/>
  <c r="S17" i="3"/>
  <c r="S47" i="3"/>
  <c r="T47" i="3" s="1"/>
  <c r="S31" i="3"/>
  <c r="R72" i="3"/>
  <c r="T72" i="3" s="1"/>
  <c r="R56" i="3"/>
  <c r="T56" i="3" s="1"/>
  <c r="S26" i="3"/>
  <c r="S10" i="3"/>
  <c r="R82" i="3"/>
  <c r="T82" i="3" s="1"/>
  <c r="S22" i="3"/>
  <c r="T22" i="3" s="1"/>
  <c r="S54" i="3"/>
  <c r="T54" i="3" s="1"/>
  <c r="R39" i="3"/>
  <c r="T39" i="3" s="1"/>
  <c r="R65" i="3"/>
  <c r="T65" i="3" s="1"/>
  <c r="R64" i="3"/>
  <c r="T64" i="3" s="1"/>
  <c r="S16" i="3"/>
  <c r="R55" i="3"/>
  <c r="R42" i="3"/>
  <c r="R41" i="3"/>
  <c r="R6" i="3"/>
  <c r="S7" i="3"/>
  <c r="T7" i="3" s="1"/>
  <c r="R71" i="3"/>
  <c r="T71" i="3" s="1"/>
  <c r="S8" i="3"/>
  <c r="T8" i="3" s="1"/>
  <c r="S15" i="3"/>
  <c r="S14" i="3"/>
  <c r="R40" i="3"/>
  <c r="T40" i="3" s="1"/>
  <c r="T76" i="3"/>
  <c r="T33" i="3"/>
  <c r="T24" i="3"/>
  <c r="T44" i="3"/>
  <c r="R19" i="3"/>
  <c r="S21" i="3"/>
  <c r="R17" i="3"/>
  <c r="R5" i="3"/>
  <c r="R20" i="3"/>
  <c r="R34" i="3"/>
  <c r="R49" i="3"/>
  <c r="R16" i="3"/>
  <c r="R47" i="3"/>
  <c r="R18" i="3"/>
  <c r="R33" i="3"/>
  <c r="S35" i="3"/>
  <c r="R15" i="3"/>
  <c r="R30" i="3"/>
  <c r="T30" i="3" s="1"/>
  <c r="R14" i="3"/>
  <c r="S32" i="3"/>
  <c r="R48" i="3"/>
  <c r="S50" i="3"/>
  <c r="R31" i="3"/>
  <c r="T31" i="3" s="1"/>
  <c r="R46" i="3"/>
  <c r="T46" i="3" s="1"/>
  <c r="R45" i="3"/>
  <c r="T45" i="3" s="1"/>
  <c r="R29" i="3"/>
  <c r="T29" i="3" s="1"/>
  <c r="R13" i="3"/>
  <c r="T13" i="3" s="1"/>
  <c r="R76" i="3"/>
  <c r="R60" i="3"/>
  <c r="R44" i="3"/>
  <c r="R28" i="3"/>
  <c r="T28" i="3" s="1"/>
  <c r="R12" i="3"/>
  <c r="T12" i="3" s="1"/>
  <c r="R75" i="3"/>
  <c r="R59" i="3"/>
  <c r="T59" i="3" s="1"/>
  <c r="R43" i="3"/>
  <c r="T43" i="3" s="1"/>
  <c r="R74" i="3"/>
  <c r="R58" i="3"/>
  <c r="R26" i="3"/>
  <c r="R10" i="3"/>
  <c r="R73" i="3"/>
  <c r="R57" i="3"/>
  <c r="R25" i="3"/>
  <c r="T25" i="3" s="1"/>
  <c r="R9" i="3"/>
  <c r="R51" i="2"/>
  <c r="T73" i="2"/>
  <c r="S84" i="2"/>
  <c r="R35" i="2"/>
  <c r="S4" i="2"/>
  <c r="S85" i="2"/>
  <c r="T85" i="2" s="1"/>
  <c r="S53" i="2"/>
  <c r="T53" i="2" s="1"/>
  <c r="T74" i="2"/>
  <c r="S68" i="2"/>
  <c r="R37" i="2"/>
  <c r="T37" i="2" s="1"/>
  <c r="R83" i="2"/>
  <c r="R19" i="2"/>
  <c r="S21" i="2"/>
  <c r="T72" i="2"/>
  <c r="S71" i="2"/>
  <c r="T71" i="2" s="1"/>
  <c r="S55" i="2"/>
  <c r="S39" i="2"/>
  <c r="T39" i="2" s="1"/>
  <c r="S23" i="2"/>
  <c r="R7" i="2"/>
  <c r="R69" i="2"/>
  <c r="T69" i="2"/>
  <c r="S67" i="2"/>
  <c r="T40" i="2"/>
  <c r="S70" i="2"/>
  <c r="T70" i="2" s="1"/>
  <c r="R54" i="2"/>
  <c r="S38" i="2"/>
  <c r="T38" i="2" s="1"/>
  <c r="R22" i="2"/>
  <c r="T22" i="2" s="1"/>
  <c r="R6" i="2"/>
  <c r="T23" i="2"/>
  <c r="T10" i="2"/>
  <c r="T57" i="2"/>
  <c r="T4" i="2"/>
  <c r="S44" i="2"/>
  <c r="T44" i="2" s="1"/>
  <c r="S11" i="2"/>
  <c r="T11" i="2" s="1"/>
  <c r="S42" i="2"/>
  <c r="T42" i="2" s="1"/>
  <c r="S9" i="2"/>
  <c r="T9" i="2" s="1"/>
  <c r="R24" i="2"/>
  <c r="T24" i="2" s="1"/>
  <c r="S8" i="2"/>
  <c r="T8" i="2" s="1"/>
  <c r="R57" i="2"/>
  <c r="S5" i="2"/>
  <c r="T5" i="2" s="1"/>
  <c r="R56" i="2"/>
  <c r="T56" i="2" s="1"/>
  <c r="R10" i="2"/>
  <c r="S60" i="2"/>
  <c r="T60" i="2" s="1"/>
  <c r="S28" i="2"/>
  <c r="T28" i="2" s="1"/>
  <c r="T54" i="2"/>
  <c r="T21" i="2"/>
  <c r="R26" i="2"/>
  <c r="T26" i="2" s="1"/>
  <c r="S41" i="2"/>
  <c r="T41" i="2" s="1"/>
  <c r="S7" i="2"/>
  <c r="T7" i="2" s="1"/>
  <c r="S6" i="2"/>
  <c r="R55" i="2"/>
  <c r="T55" i="2" s="1"/>
  <c r="S59" i="2"/>
  <c r="T59" i="2" s="1"/>
  <c r="S27" i="2"/>
  <c r="T27" i="2" s="1"/>
  <c r="S76" i="2"/>
  <c r="T76" i="2" s="1"/>
  <c r="S43" i="2"/>
  <c r="T43" i="2" s="1"/>
  <c r="R25" i="2"/>
  <c r="T25" i="2" s="1"/>
  <c r="R23" i="2"/>
  <c r="R58" i="2"/>
  <c r="T58" i="2" s="1"/>
  <c r="R82" i="2"/>
  <c r="R66" i="2"/>
  <c r="S50" i="2"/>
  <c r="R34" i="2"/>
  <c r="R18" i="2"/>
  <c r="S52" i="2"/>
  <c r="S36" i="2"/>
  <c r="R20" i="2"/>
  <c r="S12" i="2"/>
  <c r="T12" i="2" s="1"/>
  <c r="S75" i="2"/>
  <c r="T75" i="2" s="1"/>
  <c r="S80" i="2"/>
  <c r="S64" i="2"/>
  <c r="S48" i="2"/>
  <c r="S32" i="2"/>
  <c r="S16" i="2"/>
  <c r="S79" i="2"/>
  <c r="S63" i="2"/>
  <c r="S47" i="2"/>
  <c r="S31" i="2"/>
  <c r="T31" i="2" s="1"/>
  <c r="S15" i="2"/>
  <c r="T48" i="2"/>
  <c r="T15" i="2"/>
  <c r="R36" i="2"/>
  <c r="T36" i="2" s="1"/>
  <c r="R50" i="2"/>
  <c r="R49" i="2"/>
  <c r="T49" i="2" s="1"/>
  <c r="S51" i="2"/>
  <c r="T51" i="2" s="1"/>
  <c r="R80" i="2"/>
  <c r="R64" i="2"/>
  <c r="R48" i="2"/>
  <c r="R32" i="2"/>
  <c r="R16" i="2"/>
  <c r="S82" i="2"/>
  <c r="S66" i="2"/>
  <c r="S34" i="2"/>
  <c r="T34" i="2" s="1"/>
  <c r="S18" i="2"/>
  <c r="T18" i="2" s="1"/>
  <c r="R84" i="2"/>
  <c r="T84" i="2" s="1"/>
  <c r="R67" i="2"/>
  <c r="T67" i="2" s="1"/>
  <c r="R81" i="2"/>
  <c r="T81" i="2" s="1"/>
  <c r="R33" i="2"/>
  <c r="T33" i="2" s="1"/>
  <c r="S83" i="2"/>
  <c r="T83" i="2" s="1"/>
  <c r="S19" i="2"/>
  <c r="T19" i="2" s="1"/>
  <c r="R79" i="2"/>
  <c r="T79" i="2" s="1"/>
  <c r="R63" i="2"/>
  <c r="R47" i="2"/>
  <c r="R31" i="2"/>
  <c r="R15" i="2"/>
  <c r="S65" i="2"/>
  <c r="T65" i="2" s="1"/>
  <c r="S17" i="2"/>
  <c r="T17" i="2" s="1"/>
  <c r="R52" i="2"/>
  <c r="S20" i="2"/>
  <c r="S35" i="2"/>
  <c r="T35" i="2" s="1"/>
  <c r="R78" i="2"/>
  <c r="T78" i="2" s="1"/>
  <c r="R62" i="2"/>
  <c r="T62" i="2" s="1"/>
  <c r="R46" i="2"/>
  <c r="T46" i="2" s="1"/>
  <c r="R30" i="2"/>
  <c r="T30" i="2" s="1"/>
  <c r="R14" i="2"/>
  <c r="T14" i="2" s="1"/>
  <c r="R68" i="2"/>
  <c r="T68" i="2" s="1"/>
  <c r="R61" i="2"/>
  <c r="T61" i="2" s="1"/>
  <c r="R45" i="2"/>
  <c r="T45" i="2" s="1"/>
  <c r="R29" i="2"/>
  <c r="T29" i="2" s="1"/>
  <c r="R13" i="2"/>
  <c r="T13" i="2" s="1"/>
  <c r="R77" i="2"/>
  <c r="T77" i="2" s="1"/>
  <c r="T31" i="1"/>
  <c r="T15" i="1"/>
  <c r="T27" i="1"/>
  <c r="T41" i="1"/>
  <c r="T25" i="1"/>
  <c r="T55" i="1"/>
  <c r="T19" i="1"/>
  <c r="T49" i="1"/>
  <c r="T17" i="1"/>
  <c r="R79" i="1"/>
  <c r="T79" i="1" s="1"/>
  <c r="R75" i="1"/>
  <c r="T75" i="1" s="1"/>
  <c r="R63" i="1"/>
  <c r="T63" i="1" s="1"/>
  <c r="R51" i="1"/>
  <c r="T51" i="1" s="1"/>
  <c r="R39" i="1"/>
  <c r="T39" i="1" s="1"/>
  <c r="R27" i="1"/>
  <c r="R15" i="1"/>
  <c r="R4" i="1"/>
  <c r="R62" i="1"/>
  <c r="T62" i="1" s="1"/>
  <c r="R50" i="1"/>
  <c r="T50" i="1" s="1"/>
  <c r="R38" i="1"/>
  <c r="T38" i="1" s="1"/>
  <c r="R26" i="1"/>
  <c r="T26" i="1" s="1"/>
  <c r="R14" i="1"/>
  <c r="T14" i="1" s="1"/>
  <c r="S4" i="1"/>
  <c r="T4" i="1" s="1"/>
  <c r="R83" i="1"/>
  <c r="T83" i="1" s="1"/>
  <c r="R59" i="1"/>
  <c r="T59" i="1" s="1"/>
  <c r="R23" i="1"/>
  <c r="T23" i="1" s="1"/>
  <c r="R58" i="1"/>
  <c r="T58" i="1" s="1"/>
  <c r="R34" i="1"/>
  <c r="T34" i="1" s="1"/>
  <c r="R10" i="1"/>
  <c r="T10" i="1" s="1"/>
  <c r="R45" i="1"/>
  <c r="T45" i="1" s="1"/>
  <c r="R21" i="1"/>
  <c r="T21" i="1" s="1"/>
  <c r="R55" i="1"/>
  <c r="R31" i="1"/>
  <c r="R74" i="1"/>
  <c r="T74" i="1" s="1"/>
  <c r="R71" i="1"/>
  <c r="T71" i="1" s="1"/>
  <c r="R47" i="1"/>
  <c r="T47" i="1" s="1"/>
  <c r="R35" i="1"/>
  <c r="T35" i="1" s="1"/>
  <c r="R11" i="1"/>
  <c r="T11" i="1" s="1"/>
  <c r="R82" i="1"/>
  <c r="T82" i="1" s="1"/>
  <c r="R70" i="1"/>
  <c r="T70" i="1" s="1"/>
  <c r="R46" i="1"/>
  <c r="T46" i="1" s="1"/>
  <c r="R22" i="1"/>
  <c r="T22" i="1" s="1"/>
  <c r="R69" i="1"/>
  <c r="T69" i="1" s="1"/>
  <c r="R57" i="1"/>
  <c r="T57" i="1" s="1"/>
  <c r="R33" i="1"/>
  <c r="T33" i="1" s="1"/>
  <c r="R9" i="1"/>
  <c r="T9" i="1" s="1"/>
  <c r="R7" i="1"/>
  <c r="T7" i="1" s="1"/>
  <c r="R80" i="1"/>
  <c r="T80" i="1" s="1"/>
  <c r="R56" i="1"/>
  <c r="T56" i="1" s="1"/>
  <c r="R32" i="1"/>
  <c r="T32" i="1" s="1"/>
  <c r="R43" i="1"/>
  <c r="T43" i="1" s="1"/>
  <c r="R19" i="1"/>
  <c r="R81" i="1"/>
  <c r="T81" i="1" s="1"/>
  <c r="R68" i="1"/>
  <c r="T68" i="1" s="1"/>
  <c r="R44" i="1"/>
  <c r="T44" i="1" s="1"/>
  <c r="R20" i="1"/>
  <c r="T20" i="1" s="1"/>
  <c r="R8" i="1"/>
  <c r="T8" i="1" s="1"/>
  <c r="R67" i="1"/>
  <c r="T67" i="1" s="1"/>
  <c r="R85" i="1"/>
  <c r="T85" i="1" s="1"/>
  <c r="R73" i="1"/>
  <c r="T73" i="1" s="1"/>
  <c r="R61" i="1"/>
  <c r="T61" i="1" s="1"/>
  <c r="R49" i="1"/>
  <c r="R37" i="1"/>
  <c r="T37" i="1" s="1"/>
  <c r="R25" i="1"/>
  <c r="R13" i="1"/>
  <c r="T13" i="1" s="1"/>
  <c r="R84" i="1"/>
  <c r="T84" i="1" s="1"/>
  <c r="R72" i="1"/>
  <c r="T72" i="1" s="1"/>
  <c r="R60" i="1"/>
  <c r="T60" i="1" s="1"/>
  <c r="R48" i="1"/>
  <c r="T48" i="1" s="1"/>
  <c r="R36" i="1"/>
  <c r="T36" i="1" s="1"/>
  <c r="R24" i="1"/>
  <c r="T24" i="1" s="1"/>
  <c r="R12" i="1"/>
  <c r="T12" i="1" s="1"/>
  <c r="R78" i="1"/>
  <c r="T78" i="1" s="1"/>
  <c r="R54" i="1"/>
  <c r="T54" i="1" s="1"/>
  <c r="R18" i="1"/>
  <c r="T18" i="1" s="1"/>
  <c r="R77" i="1"/>
  <c r="T77" i="1" s="1"/>
  <c r="R65" i="1"/>
  <c r="T65" i="1" s="1"/>
  <c r="R53" i="1"/>
  <c r="T53" i="1" s="1"/>
  <c r="R41" i="1"/>
  <c r="R29" i="1"/>
  <c r="T29" i="1" s="1"/>
  <c r="R17" i="1"/>
  <c r="R5" i="1"/>
  <c r="T5" i="1" s="1"/>
  <c r="R76" i="1"/>
  <c r="T76" i="1" s="1"/>
  <c r="R64" i="1"/>
  <c r="T64" i="1" s="1"/>
  <c r="R52" i="1"/>
  <c r="T52" i="1" s="1"/>
  <c r="R40" i="1"/>
  <c r="T40" i="1" s="1"/>
  <c r="R28" i="1"/>
  <c r="T28" i="1" s="1"/>
  <c r="R16" i="1"/>
  <c r="T16" i="1" s="1"/>
  <c r="R66" i="1"/>
  <c r="T66" i="1" s="1"/>
  <c r="R42" i="1"/>
  <c r="T42" i="1" s="1"/>
  <c r="R30" i="1"/>
  <c r="T30" i="1" s="1"/>
  <c r="R6" i="1"/>
  <c r="T6" i="1" s="1"/>
  <c r="O85" i="3"/>
  <c r="O84" i="3"/>
  <c r="O83" i="3"/>
  <c r="O82" i="3"/>
  <c r="O81" i="3"/>
  <c r="O80" i="3"/>
  <c r="O79" i="3"/>
  <c r="O78" i="3"/>
  <c r="O77" i="3"/>
  <c r="O76" i="3"/>
  <c r="O75" i="3"/>
  <c r="O74" i="3"/>
  <c r="O73" i="3"/>
  <c r="O72" i="3"/>
  <c r="O71" i="3"/>
  <c r="O70" i="3"/>
  <c r="O69" i="3"/>
  <c r="O68" i="3"/>
  <c r="O67" i="3"/>
  <c r="O66" i="3"/>
  <c r="O65" i="3"/>
  <c r="O64" i="3"/>
  <c r="O63" i="3"/>
  <c r="O62" i="3"/>
  <c r="O61" i="3"/>
  <c r="O60" i="3"/>
  <c r="O59" i="3"/>
  <c r="O58" i="3"/>
  <c r="O57" i="3"/>
  <c r="O56" i="3"/>
  <c r="O55" i="3"/>
  <c r="O54" i="3"/>
  <c r="O53" i="3"/>
  <c r="O52" i="3"/>
  <c r="O51" i="3"/>
  <c r="O50" i="3"/>
  <c r="O49" i="3"/>
  <c r="O48" i="3"/>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9" i="3"/>
  <c r="O18" i="3"/>
  <c r="O17" i="3"/>
  <c r="O16" i="3"/>
  <c r="O15" i="3"/>
  <c r="O14" i="3"/>
  <c r="O13" i="3"/>
  <c r="O12" i="3"/>
  <c r="O11" i="3"/>
  <c r="O10" i="3"/>
  <c r="O9" i="3"/>
  <c r="O8" i="3"/>
  <c r="O7" i="3"/>
  <c r="O6" i="3"/>
  <c r="O5" i="3"/>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O11" i="2"/>
  <c r="O10" i="2"/>
  <c r="O9" i="2"/>
  <c r="O8" i="2"/>
  <c r="O7" i="2"/>
  <c r="O6" i="2"/>
  <c r="O5" i="2"/>
  <c r="O4" i="2"/>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55" i="1"/>
  <c r="O54" i="1"/>
  <c r="O53" i="1"/>
  <c r="O52" i="1"/>
  <c r="O51" i="1"/>
  <c r="O50" i="1"/>
  <c r="O49" i="1"/>
  <c r="O48" i="1"/>
  <c r="O47" i="1"/>
  <c r="O46" i="1"/>
  <c r="O45" i="1"/>
  <c r="O44" i="1"/>
  <c r="O43" i="1"/>
  <c r="O42" i="1"/>
  <c r="O41" i="1"/>
  <c r="O40" i="1"/>
  <c r="O39" i="1"/>
  <c r="O38" i="1"/>
  <c r="O37" i="1"/>
  <c r="O36" i="1"/>
  <c r="O35" i="1"/>
  <c r="O34" i="1"/>
  <c r="O33" i="1"/>
  <c r="O32" i="1"/>
  <c r="O31" i="1"/>
  <c r="O30" i="1"/>
  <c r="O29" i="1"/>
  <c r="O28" i="1"/>
  <c r="O27" i="1"/>
  <c r="O26" i="1"/>
  <c r="O25" i="1"/>
  <c r="O24" i="1"/>
  <c r="O23" i="1"/>
  <c r="O22" i="1"/>
  <c r="O21" i="1"/>
  <c r="O20" i="1"/>
  <c r="O19" i="1"/>
  <c r="O18" i="1"/>
  <c r="O17" i="1"/>
  <c r="O16" i="1"/>
  <c r="O15" i="1"/>
  <c r="O14" i="1"/>
  <c r="O13" i="1"/>
  <c r="O12" i="1"/>
  <c r="O11" i="1"/>
  <c r="O10" i="1"/>
  <c r="O9" i="1"/>
  <c r="O8" i="1"/>
  <c r="O7" i="1"/>
  <c r="O6" i="1"/>
  <c r="O5" i="1"/>
  <c r="O4" i="1"/>
  <c r="T74" i="3" l="1"/>
  <c r="T15" i="3"/>
  <c r="T35" i="3"/>
  <c r="T41" i="3"/>
  <c r="T11" i="3"/>
  <c r="T34" i="3"/>
  <c r="T36" i="3"/>
  <c r="T14" i="3"/>
  <c r="T75" i="3"/>
  <c r="T55" i="3"/>
  <c r="T23" i="3"/>
  <c r="T63" i="3"/>
  <c r="T38" i="3"/>
  <c r="T20" i="3"/>
  <c r="T73" i="3"/>
  <c r="T5" i="3"/>
  <c r="T10" i="3"/>
  <c r="T17" i="3"/>
  <c r="T16" i="3"/>
  <c r="T50" i="3"/>
  <c r="T21" i="3"/>
  <c r="T57" i="3"/>
  <c r="T26" i="3"/>
  <c r="T58" i="3"/>
  <c r="T19" i="3"/>
  <c r="T32" i="3"/>
  <c r="T16" i="2"/>
  <c r="T66" i="2"/>
  <c r="T82" i="2"/>
  <c r="T6" i="2"/>
  <c r="T64" i="2"/>
  <c r="T47" i="2"/>
  <c r="T20" i="2"/>
  <c r="T52" i="2"/>
  <c r="T32" i="2"/>
  <c r="T63" i="2"/>
  <c r="T80" i="2"/>
  <c r="T50" i="2"/>
</calcChain>
</file>

<file path=xl/sharedStrings.xml><?xml version="1.0" encoding="utf-8"?>
<sst xmlns="http://schemas.openxmlformats.org/spreadsheetml/2006/main" count="616" uniqueCount="251">
  <si>
    <t>Ethnicity</t>
  </si>
  <si>
    <t>ChDC</t>
  </si>
  <si>
    <t>FNA</t>
  </si>
  <si>
    <t>FNP</t>
  </si>
  <si>
    <t>FNU</t>
  </si>
  <si>
    <t>FNV</t>
  </si>
  <si>
    <t>JD-Fn</t>
  </si>
  <si>
    <t>KCOM</t>
  </si>
  <si>
    <t>MGYG</t>
  </si>
  <si>
    <t>ATCC_23726</t>
  </si>
  <si>
    <t>ATCC_25586</t>
  </si>
  <si>
    <t>2_1_50A</t>
  </si>
  <si>
    <t>AFR_ACB</t>
  </si>
  <si>
    <t>AFR_ASW</t>
  </si>
  <si>
    <t>AFR_ESN</t>
  </si>
  <si>
    <t>AFR_GWD</t>
  </si>
  <si>
    <t>AFR_LWK</t>
  </si>
  <si>
    <t>AFR_MSL</t>
  </si>
  <si>
    <t>AFR_YRI</t>
  </si>
  <si>
    <t>AMR_CLM</t>
  </si>
  <si>
    <t>AMR_MXL</t>
  </si>
  <si>
    <t>AMR_PEL</t>
  </si>
  <si>
    <t>AMR_PUR</t>
  </si>
  <si>
    <t>EAS_CDX</t>
  </si>
  <si>
    <t>EAS_CHB</t>
  </si>
  <si>
    <t>EAS_CHS</t>
  </si>
  <si>
    <t>EAS_JPT</t>
  </si>
  <si>
    <t>EAS_KHV</t>
  </si>
  <si>
    <t>EUR_CEU</t>
  </si>
  <si>
    <t>EUR_FIN</t>
  </si>
  <si>
    <t>EUR_GBR</t>
  </si>
  <si>
    <t>EUR_IBS</t>
  </si>
  <si>
    <t>EUR_TSI</t>
  </si>
  <si>
    <t>SAS_BEB</t>
  </si>
  <si>
    <t>SAS_GIH</t>
  </si>
  <si>
    <t>SAS_ITU</t>
  </si>
  <si>
    <t>SAS_PJL</t>
  </si>
  <si>
    <t>SAS_STU</t>
  </si>
  <si>
    <t>AFR_AFB</t>
  </si>
  <si>
    <t>AFR_AFU</t>
  </si>
  <si>
    <t>AFR_KEN</t>
  </si>
  <si>
    <t>AFR_SAB</t>
  </si>
  <si>
    <t>AFR_ZMH</t>
  </si>
  <si>
    <t>AMR_ACI</t>
  </si>
  <si>
    <t>AMR_ACL</t>
  </si>
  <si>
    <t>AMR_ALN</t>
  </si>
  <si>
    <t>AMR_AMX</t>
  </si>
  <si>
    <t>AMR_AMY</t>
  </si>
  <si>
    <t>AMR_ASC</t>
  </si>
  <si>
    <t>AMR_MXH</t>
  </si>
  <si>
    <t>AMR_MXM</t>
  </si>
  <si>
    <t>AMR_MXX</t>
  </si>
  <si>
    <t>EAS_CHC</t>
  </si>
  <si>
    <t>EAS_CHH</t>
  </si>
  <si>
    <t>EAS_CHK</t>
  </si>
  <si>
    <t>EAS_CHT</t>
  </si>
  <si>
    <t>EAS_CHZ</t>
  </si>
  <si>
    <t>EAS_CMP</t>
  </si>
  <si>
    <t>EAS_JCT</t>
  </si>
  <si>
    <t>EAS_MMP</t>
  </si>
  <si>
    <t>EAS_SKR</t>
  </si>
  <si>
    <t>EAS_VHK</t>
  </si>
  <si>
    <t>EAS_VKH</t>
  </si>
  <si>
    <t>EAS_VUS</t>
  </si>
  <si>
    <t>EUR_BEX</t>
  </si>
  <si>
    <t>EUR_BEY</t>
  </si>
  <si>
    <t>EUR_CRP</t>
  </si>
  <si>
    <t>EUR_ESP</t>
  </si>
  <si>
    <t>EUR_GBN</t>
  </si>
  <si>
    <t>EUR_GIM</t>
  </si>
  <si>
    <t>EUR_GRC</t>
  </si>
  <si>
    <t>EUR_GTM</t>
  </si>
  <si>
    <t>EUR_IRS</t>
  </si>
  <si>
    <t>EUR_ITP</t>
  </si>
  <si>
    <t>EUR_MEU</t>
  </si>
  <si>
    <t>EUR_NEL</t>
  </si>
  <si>
    <t>EUR_NEU</t>
  </si>
  <si>
    <t>EUR_PLB</t>
  </si>
  <si>
    <t>EUR_UEU</t>
  </si>
  <si>
    <t>MEA_IRN</t>
  </si>
  <si>
    <t>MEA_MOR</t>
  </si>
  <si>
    <t>MEA_SAU</t>
  </si>
  <si>
    <t>MEA_UAE</t>
  </si>
  <si>
    <t>OCN_AUS</t>
  </si>
  <si>
    <t>OCN_POL</t>
  </si>
  <si>
    <t>OCN_SGM</t>
  </si>
  <si>
    <t>SAS_IKM</t>
  </si>
  <si>
    <t>SAS_IKN</t>
  </si>
  <si>
    <t>SAS_ITL</t>
  </si>
  <si>
    <t>SAS_ITN</t>
  </si>
  <si>
    <t>SAS_MPI</t>
  </si>
  <si>
    <t>SAS_SLC</t>
  </si>
  <si>
    <t>AMR_MXY</t>
  </si>
  <si>
    <t>OCN_PNG</t>
  </si>
  <si>
    <t>India Kerala Malayalam speaking</t>
  </si>
  <si>
    <t>India Karnataka Kannada Speaking</t>
  </si>
  <si>
    <t>India Andhra Pradesh Telugu Speaking</t>
  </si>
  <si>
    <t>India Tamil Nadu</t>
  </si>
  <si>
    <t>Malaysia Peninsular Indian</t>
  </si>
  <si>
    <t>Sri Lanka Colombo</t>
  </si>
  <si>
    <t>Bengali in Bangladesh</t>
  </si>
  <si>
    <t>Gujarati Indian in Houston, TX</t>
  </si>
  <si>
    <t>Indian Telugu in the UK</t>
  </si>
  <si>
    <t>Punjabi in Lahore, Pakistan</t>
  </si>
  <si>
    <t>Sri Lankan Tamil in the UK</t>
  </si>
  <si>
    <t>Other</t>
  </si>
  <si>
    <t>Asian</t>
  </si>
  <si>
    <t>Bengali</t>
  </si>
  <si>
    <t>Gujarati</t>
  </si>
  <si>
    <t>Indian</t>
  </si>
  <si>
    <t>Punjabi</t>
  </si>
  <si>
    <t>Sri Lankan</t>
  </si>
  <si>
    <t>SD</t>
  </si>
  <si>
    <t>Abbreviation</t>
  </si>
  <si>
    <t>Population Name</t>
  </si>
  <si>
    <t>Super-population</t>
  </si>
  <si>
    <t>Brazil Rio de Janeiro Black</t>
  </si>
  <si>
    <t>Black</t>
  </si>
  <si>
    <t>Africans</t>
  </si>
  <si>
    <t>USA African American pop 4</t>
  </si>
  <si>
    <t>Kenya, Nyanza Province, Luo tribe</t>
  </si>
  <si>
    <t>South African Black</t>
  </si>
  <si>
    <t>Zimbabwe Harare Shona</t>
  </si>
  <si>
    <t>African Caribbean in Barbados</t>
  </si>
  <si>
    <t>African-Caribbean</t>
  </si>
  <si>
    <t>African Ancestry in Southwest US</t>
  </si>
  <si>
    <t>African-American SW</t>
  </si>
  <si>
    <t>Esan in Nigeria</t>
  </si>
  <si>
    <t>Esan</t>
  </si>
  <si>
    <t>Gambian in Western Division, The Gambia</t>
  </si>
  <si>
    <t>Gambian</t>
  </si>
  <si>
    <t>Luhya in Webuye, Kenya</t>
  </si>
  <si>
    <t>Luhya</t>
  </si>
  <si>
    <t>Mende in Sierra Leone</t>
  </si>
  <si>
    <t>Mende</t>
  </si>
  <si>
    <t>Yoruba in Ibadan, Nigeria</t>
  </si>
  <si>
    <t>Yoruba</t>
  </si>
  <si>
    <t>USA NMDP Caribean Indian</t>
  </si>
  <si>
    <t>Amerindian</t>
  </si>
  <si>
    <t>Amerindians</t>
  </si>
  <si>
    <t>Colombia North Wiwa El Encanto</t>
  </si>
  <si>
    <t>USA NMDP Alaska Native or Aleut</t>
  </si>
  <si>
    <t>USA Arizona Gila River Amerindian</t>
  </si>
  <si>
    <t>USA Arizona Gila River Pima</t>
  </si>
  <si>
    <t>USA NMDP American Indian South or Central America</t>
  </si>
  <si>
    <t>Mexico Hidalgo Mezquital Valley/ Otomi</t>
  </si>
  <si>
    <t>Mexico Chiapas Lacandon Mayans</t>
  </si>
  <si>
    <t>Mexico Oaxaca Mixe</t>
  </si>
  <si>
    <t>Mexico Oaxaca Mixtec</t>
  </si>
  <si>
    <t>Colombian in Medellin, Colombia</t>
  </si>
  <si>
    <t>Colombian</t>
  </si>
  <si>
    <t>Mexican Ancestry in Los Angeles, California</t>
  </si>
  <si>
    <t>Mexican-American</t>
  </si>
  <si>
    <t>Peruvian in Lima, Peru</t>
  </si>
  <si>
    <t>Peruvian</t>
  </si>
  <si>
    <t>Puerto Rican in Puerto Rico</t>
  </si>
  <si>
    <t>Puerto Rican</t>
  </si>
  <si>
    <t>China Canton Han</t>
  </si>
  <si>
    <t>Oriental</t>
  </si>
  <si>
    <t>East Asians</t>
  </si>
  <si>
    <t>China Hubei Han</t>
  </si>
  <si>
    <t>Hong Kong Chinese HKBMDR HLA 11 loci</t>
  </si>
  <si>
    <t>Taiwan Han Chinese</t>
  </si>
  <si>
    <t>China Zhejiang Han</t>
  </si>
  <si>
    <t>Malaysia Peninsular Chinese</t>
  </si>
  <si>
    <t>Japan Central</t>
  </si>
  <si>
    <t>Malaysia Peninsular Malay</t>
  </si>
  <si>
    <t>South Korea pop 3</t>
  </si>
  <si>
    <t>Vietnam Hanoi Kinh pop 2</t>
  </si>
  <si>
    <t>Vietnam Kinh</t>
  </si>
  <si>
    <t>USA NMDP Vietnamese</t>
  </si>
  <si>
    <t>Chinese Dai in Xishuangbanna, China</t>
  </si>
  <si>
    <t>Dai Chinese</t>
  </si>
  <si>
    <t>Han Chinese in Beijing, China</t>
  </si>
  <si>
    <t>Han Chinese</t>
  </si>
  <si>
    <t>Han Chinese South</t>
  </si>
  <si>
    <t>Southern Han Chinese</t>
  </si>
  <si>
    <t>Japanese in Tokyo, Japan</t>
  </si>
  <si>
    <t>Japanese</t>
  </si>
  <si>
    <t>Kinh in Ho Chi Minh City, Vietnam</t>
  </si>
  <si>
    <t>Kinh Vietnamese</t>
  </si>
  <si>
    <t>Brazil Barra Mansa Rio State Caucasian</t>
  </si>
  <si>
    <t>Caucasoid</t>
  </si>
  <si>
    <t>Europeans</t>
  </si>
  <si>
    <t>Brazil Rio de Janeiro Caucasian</t>
  </si>
  <si>
    <t>Czech Republic NMDR</t>
  </si>
  <si>
    <t>Spain (Catalunya, Navarra, Extremadura, AaragÃ³n, Cantabria,</t>
  </si>
  <si>
    <t>England North West</t>
  </si>
  <si>
    <t>Germany DKMS - Italy minority</t>
  </si>
  <si>
    <t>Greece pop 6</t>
  </si>
  <si>
    <t>Germany DKMS - Turkey minority</t>
  </si>
  <si>
    <t>Ireland South</t>
  </si>
  <si>
    <t>Italy pop 5</t>
  </si>
  <si>
    <t>Morocco Settat Chaouya</t>
  </si>
  <si>
    <t>Netherlands Leiden</t>
  </si>
  <si>
    <t>Netherlands UMCU</t>
  </si>
  <si>
    <t>Poland BMR</t>
  </si>
  <si>
    <t>USA San Antonio Caucasian</t>
  </si>
  <si>
    <t>Utah residents (CEPH) with Northern and Western European ancestry</t>
  </si>
  <si>
    <t>CEPH</t>
  </si>
  <si>
    <t>Finnish in Finland</t>
  </si>
  <si>
    <t>Finnish</t>
  </si>
  <si>
    <t>British in England and Scotland</t>
  </si>
  <si>
    <t>British</t>
  </si>
  <si>
    <t>Iberian populations in Spain</t>
  </si>
  <si>
    <t>Spanish</t>
  </si>
  <si>
    <t>Toscani in Italia</t>
  </si>
  <si>
    <t>Tuscan</t>
  </si>
  <si>
    <t>Iran Gorgan</t>
  </si>
  <si>
    <t>Persian</t>
  </si>
  <si>
    <t>Middle East and Africans</t>
  </si>
  <si>
    <t>Morocco Atlantic Coast Chaouya</t>
  </si>
  <si>
    <t>Arab</t>
  </si>
  <si>
    <t>Saudi Arabia pop 5</t>
  </si>
  <si>
    <t>United Arab Emirates Abu Dhabi</t>
  </si>
  <si>
    <t>Australia Cape York Peninsula Aborigine</t>
  </si>
  <si>
    <t>Aust. Aboriginal</t>
  </si>
  <si>
    <t>Oceanians</t>
  </si>
  <si>
    <t>Papua New Guinea Madang</t>
  </si>
  <si>
    <t>Melanesian</t>
  </si>
  <si>
    <t>USA NMDP Hawaiian or other Pacific Islander</t>
  </si>
  <si>
    <t>Polynesian</t>
  </si>
  <si>
    <t>Singapore Riau Malay</t>
  </si>
  <si>
    <t>Austronesian</t>
  </si>
  <si>
    <t>South Asians</t>
  </si>
  <si>
    <t>Upper limit (Mean+3*SD)</t>
  </si>
  <si>
    <t>Lower Limit (Mean-3*SD)</t>
  </si>
  <si>
    <t>Outliers</t>
  </si>
  <si>
    <t>Median</t>
  </si>
  <si>
    <t>Mean</t>
  </si>
  <si>
    <t>Combined</t>
  </si>
  <si>
    <t>AFR</t>
  </si>
  <si>
    <t>AMR</t>
  </si>
  <si>
    <t>EAS</t>
  </si>
  <si>
    <t>EUR</t>
  </si>
  <si>
    <t>SAS</t>
  </si>
  <si>
    <t>MEA</t>
  </si>
  <si>
    <t>OCN</t>
  </si>
  <si>
    <t xml:space="preserve">OCN </t>
  </si>
  <si>
    <t>Ethnicity A</t>
  </si>
  <si>
    <t xml:space="preserve">Ethnicity B </t>
  </si>
  <si>
    <t>p-values</t>
  </si>
  <si>
    <t>BH corrected p-value</t>
  </si>
  <si>
    <t>T-test performed for</t>
  </si>
  <si>
    <t>MHC class I</t>
  </si>
  <si>
    <t>MHC class II</t>
  </si>
  <si>
    <t xml:space="preserve"> Table S3A. The list of 82 ethnicities whose MHC allele distribution profiles were used in this study.</t>
  </si>
  <si>
    <r>
      <rPr>
        <b/>
        <sz val="11"/>
        <rFont val="Calibri"/>
        <family val="2"/>
      </rPr>
      <t xml:space="preserve"> Table S3B. Overall pathogen detection capacity (PDC) scores of the ethnicities for detecting each of the 12 studied </t>
    </r>
    <r>
      <rPr>
        <b/>
        <i/>
        <sz val="11"/>
        <rFont val="Calibri"/>
        <family val="2"/>
      </rPr>
      <t>Fusobacterium nucleatum</t>
    </r>
    <r>
      <rPr>
        <b/>
        <sz val="11"/>
        <rFont val="Calibri"/>
        <family val="2"/>
      </rPr>
      <t xml:space="preserve"> strains (MHC class I and class II alleles combined). PDC values which deviated  more than three standard deviations from the mean have been highlighted.</t>
    </r>
  </si>
  <si>
    <r>
      <rPr>
        <b/>
        <sz val="11"/>
        <rFont val="Calibri"/>
        <family val="2"/>
      </rPr>
      <t xml:space="preserve"> Table S3C. Pathogen detection capacity (PDC) scores of the ethnicities for detecting each of the 12 studied </t>
    </r>
    <r>
      <rPr>
        <b/>
        <i/>
        <sz val="11"/>
        <rFont val="Calibri"/>
        <family val="2"/>
      </rPr>
      <t>Fusobacterium nucleatum</t>
    </r>
    <r>
      <rPr>
        <b/>
        <sz val="11"/>
        <rFont val="Calibri"/>
        <family val="2"/>
      </rPr>
      <t xml:space="preserve"> strains based on the presence of MHC class I alleles. PDC values which deviated  more than three standard deviations from the mean have been highlighted.</t>
    </r>
  </si>
  <si>
    <t>Table S3D. Pathogen detection capacity (PDC) scores of the ethnicities for detecting each of the 12 studied Fusobacterium nucleatum strains based on the presence of MHC class II alleles. PDC values which deviated  more than three standard deviations from the mean have been highlighted.</t>
  </si>
  <si>
    <t xml:space="preserve"> Table S3E. Result of pairwise t-test analyses to assess differences in epitope recognition potential (PDC metric) of the super-populations.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</si>
</sst>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name val="Arial"/>
      <family val="2"/>
    </font>
    <font>
      <sz val="11"/>
      <name val="Clibri"/>
    </font>
    <font>
      <b/>
      <sz val="11"/>
      <name val="Calibri"/>
      <family val="2"/>
    </font>
    <font>
      <sz val="11"/>
      <name val="Calibri"/>
      <family val="2"/>
    </font>
    <font>
      <b/>
      <sz val="11"/>
      <color theme="1"/>
      <name val="Calibri"/>
      <family val="2"/>
    </font>
    <font>
      <b/>
      <i/>
      <sz val="11"/>
      <name val="Calibri"/>
      <family val="2"/>
    </font>
  </fonts>
  <fills count="3">
    <fill>
      <patternFill patternType="none"/>
    </fill>
    <fill>
      <patternFill patternType="gray125"/>
    </fill>
    <fill>
      <patternFill patternType="solid">
        <fgColor theme="5" tint="0.59999389629810485"/>
        <bgColor indexed="64"/>
      </patternFill>
    </fill>
  </fills>
  <borders count="19">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41">
    <xf numFmtId="0" fontId="0" fillId="0" borderId="0" xfId="0"/>
    <xf numFmtId="0" fontId="1" fillId="0" borderId="0" xfId="0" applyFont="1"/>
    <xf numFmtId="0" fontId="1"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3" fillId="0" borderId="2" xfId="0" applyFont="1" applyBorder="1" applyAlignment="1">
      <alignment horizontal="center" vertical="center"/>
    </xf>
    <xf numFmtId="0" fontId="3" fillId="2" borderId="0" xfId="0" applyFont="1" applyFill="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2" borderId="6" xfId="0" applyFont="1" applyFill="1" applyBorder="1" applyAlignment="1">
      <alignment horizontal="center" vertical="center"/>
    </xf>
    <xf numFmtId="0" fontId="2" fillId="0" borderId="4" xfId="0"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3" fillId="2" borderId="2" xfId="0" applyFont="1" applyFill="1" applyBorder="1" applyAlignment="1">
      <alignment horizontal="center" vertical="center"/>
    </xf>
    <xf numFmtId="0" fontId="3" fillId="0" borderId="12" xfId="0" applyFont="1" applyBorder="1" applyAlignment="1">
      <alignment horizontal="center"/>
    </xf>
    <xf numFmtId="11" fontId="3" fillId="0" borderId="12" xfId="0" applyNumberFormat="1" applyFont="1" applyBorder="1" applyAlignment="1">
      <alignment horizontal="center"/>
    </xf>
    <xf numFmtId="0" fontId="3" fillId="0" borderId="13" xfId="0" applyFont="1" applyBorder="1" applyAlignment="1">
      <alignment horizontal="center"/>
    </xf>
    <xf numFmtId="11" fontId="3" fillId="0" borderId="13" xfId="0" applyNumberFormat="1" applyFont="1" applyBorder="1" applyAlignment="1">
      <alignment horizontal="center"/>
    </xf>
    <xf numFmtId="0" fontId="3" fillId="0" borderId="0" xfId="0" applyFont="1" applyAlignment="1">
      <alignment horizontal="center"/>
    </xf>
    <xf numFmtId="11" fontId="3" fillId="0" borderId="0" xfId="0" applyNumberFormat="1" applyFont="1" applyAlignment="1">
      <alignment horizontal="center"/>
    </xf>
    <xf numFmtId="0" fontId="3" fillId="0" borderId="1" xfId="0" applyFont="1" applyBorder="1" applyAlignment="1">
      <alignment horizont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11" fontId="3" fillId="0" borderId="1" xfId="0" applyNumberFormat="1" applyFont="1" applyBorder="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center" wrapText="1"/>
    </xf>
    <xf numFmtId="0" fontId="3" fillId="0" borderId="10" xfId="0" applyFont="1" applyBorder="1" applyAlignment="1">
      <alignment horizontal="left" vertical="center"/>
    </xf>
    <xf numFmtId="0" fontId="3" fillId="0" borderId="9"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wrapText="1"/>
    </xf>
    <xf numFmtId="0" fontId="4" fillId="0" borderId="15" xfId="0" applyFont="1" applyBorder="1" applyAlignment="1">
      <alignment horizontal="center" vertical="center"/>
    </xf>
    <xf numFmtId="0" fontId="4" fillId="0" borderId="11"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AFC3E-1F96-40F3-8453-006C8E3C074D}">
  <dimension ref="B1:E85"/>
  <sheetViews>
    <sheetView zoomScaleNormal="100" workbookViewId="0">
      <selection activeCell="B1" sqref="B1:E1"/>
    </sheetView>
  </sheetViews>
  <sheetFormatPr defaultRowHeight="13.8"/>
  <cols>
    <col min="1" max="1" width="4.33203125" style="1" customWidth="1"/>
    <col min="2" max="2" width="15.6640625" style="2" customWidth="1"/>
    <col min="3" max="3" width="57.44140625" style="2" customWidth="1"/>
    <col min="4" max="4" width="21.6640625" style="2" customWidth="1"/>
    <col min="5" max="5" width="23.5546875" style="2" bestFit="1" customWidth="1"/>
    <col min="6" max="16384" width="8.88671875" style="1"/>
  </cols>
  <sheetData>
    <row r="1" spans="2:5" ht="26.4" customHeight="1">
      <c r="B1" s="39" t="s">
        <v>246</v>
      </c>
      <c r="C1" s="29"/>
      <c r="D1" s="29"/>
      <c r="E1" s="29"/>
    </row>
    <row r="3" spans="2:5" ht="15" thickBot="1">
      <c r="B3" s="9" t="s">
        <v>113</v>
      </c>
      <c r="C3" s="9" t="s">
        <v>114</v>
      </c>
      <c r="D3" s="9" t="s">
        <v>0</v>
      </c>
      <c r="E3" s="12" t="s">
        <v>115</v>
      </c>
    </row>
    <row r="4" spans="2:5" ht="14.4">
      <c r="B4" s="27" t="s">
        <v>38</v>
      </c>
      <c r="C4" s="27" t="s">
        <v>116</v>
      </c>
      <c r="D4" s="27" t="s">
        <v>117</v>
      </c>
      <c r="E4" s="33" t="s">
        <v>118</v>
      </c>
    </row>
    <row r="5" spans="2:5" ht="14.4">
      <c r="B5" s="27" t="s">
        <v>39</v>
      </c>
      <c r="C5" s="27" t="s">
        <v>119</v>
      </c>
      <c r="D5" s="27" t="s">
        <v>117</v>
      </c>
      <c r="E5" s="31"/>
    </row>
    <row r="6" spans="2:5" ht="14.4">
      <c r="B6" s="27" t="s">
        <v>40</v>
      </c>
      <c r="C6" s="27" t="s">
        <v>120</v>
      </c>
      <c r="D6" s="27" t="s">
        <v>117</v>
      </c>
      <c r="E6" s="31"/>
    </row>
    <row r="7" spans="2:5" ht="14.4">
      <c r="B7" s="27" t="s">
        <v>41</v>
      </c>
      <c r="C7" s="27" t="s">
        <v>121</v>
      </c>
      <c r="D7" s="27" t="s">
        <v>117</v>
      </c>
      <c r="E7" s="31"/>
    </row>
    <row r="8" spans="2:5" ht="14.4">
      <c r="B8" s="27" t="s">
        <v>42</v>
      </c>
      <c r="C8" s="27" t="s">
        <v>122</v>
      </c>
      <c r="D8" s="27" t="s">
        <v>117</v>
      </c>
      <c r="E8" s="31"/>
    </row>
    <row r="9" spans="2:5" ht="14.4">
      <c r="B9" s="27" t="s">
        <v>12</v>
      </c>
      <c r="C9" s="27" t="s">
        <v>123</v>
      </c>
      <c r="D9" s="27" t="s">
        <v>124</v>
      </c>
      <c r="E9" s="31"/>
    </row>
    <row r="10" spans="2:5" ht="14.4">
      <c r="B10" s="27" t="s">
        <v>13</v>
      </c>
      <c r="C10" s="27" t="s">
        <v>125</v>
      </c>
      <c r="D10" s="27" t="s">
        <v>126</v>
      </c>
      <c r="E10" s="31"/>
    </row>
    <row r="11" spans="2:5" ht="14.4">
      <c r="B11" s="27" t="s">
        <v>14</v>
      </c>
      <c r="C11" s="27" t="s">
        <v>127</v>
      </c>
      <c r="D11" s="27" t="s">
        <v>128</v>
      </c>
      <c r="E11" s="31"/>
    </row>
    <row r="12" spans="2:5" ht="14.4">
      <c r="B12" s="27" t="s">
        <v>15</v>
      </c>
      <c r="C12" s="27" t="s">
        <v>129</v>
      </c>
      <c r="D12" s="27" t="s">
        <v>130</v>
      </c>
      <c r="E12" s="31"/>
    </row>
    <row r="13" spans="2:5" ht="14.4">
      <c r="B13" s="27" t="s">
        <v>16</v>
      </c>
      <c r="C13" s="27" t="s">
        <v>131</v>
      </c>
      <c r="D13" s="27" t="s">
        <v>132</v>
      </c>
      <c r="E13" s="31"/>
    </row>
    <row r="14" spans="2:5" ht="14.4">
      <c r="B14" s="27" t="s">
        <v>17</v>
      </c>
      <c r="C14" s="27" t="s">
        <v>133</v>
      </c>
      <c r="D14" s="27" t="s">
        <v>134</v>
      </c>
      <c r="E14" s="31"/>
    </row>
    <row r="15" spans="2:5" ht="14.4">
      <c r="B15" s="28" t="s">
        <v>18</v>
      </c>
      <c r="C15" s="28" t="s">
        <v>135</v>
      </c>
      <c r="D15" s="28" t="s">
        <v>136</v>
      </c>
      <c r="E15" s="32"/>
    </row>
    <row r="16" spans="2:5" ht="14.4">
      <c r="B16" s="27" t="s">
        <v>43</v>
      </c>
      <c r="C16" s="27" t="s">
        <v>137</v>
      </c>
      <c r="D16" s="27" t="s">
        <v>138</v>
      </c>
      <c r="E16" s="30" t="s">
        <v>139</v>
      </c>
    </row>
    <row r="17" spans="2:5" ht="14.4">
      <c r="B17" s="27" t="s">
        <v>44</v>
      </c>
      <c r="C17" s="27" t="s">
        <v>140</v>
      </c>
      <c r="D17" s="27" t="s">
        <v>138</v>
      </c>
      <c r="E17" s="31"/>
    </row>
    <row r="18" spans="2:5" ht="14.4">
      <c r="B18" s="27" t="s">
        <v>45</v>
      </c>
      <c r="C18" s="27" t="s">
        <v>141</v>
      </c>
      <c r="D18" s="27" t="s">
        <v>138</v>
      </c>
      <c r="E18" s="31"/>
    </row>
    <row r="19" spans="2:5" ht="14.4">
      <c r="B19" s="27" t="s">
        <v>46</v>
      </c>
      <c r="C19" s="27" t="s">
        <v>142</v>
      </c>
      <c r="D19" s="27" t="s">
        <v>138</v>
      </c>
      <c r="E19" s="31"/>
    </row>
    <row r="20" spans="2:5" ht="14.4">
      <c r="B20" s="27" t="s">
        <v>47</v>
      </c>
      <c r="C20" s="27" t="s">
        <v>143</v>
      </c>
      <c r="D20" s="27" t="s">
        <v>138</v>
      </c>
      <c r="E20" s="31"/>
    </row>
    <row r="21" spans="2:5" ht="14.4">
      <c r="B21" s="27" t="s">
        <v>48</v>
      </c>
      <c r="C21" s="27" t="s">
        <v>144</v>
      </c>
      <c r="D21" s="27" t="s">
        <v>138</v>
      </c>
      <c r="E21" s="31"/>
    </row>
    <row r="22" spans="2:5" ht="14.4">
      <c r="B22" s="27" t="s">
        <v>49</v>
      </c>
      <c r="C22" s="27" t="s">
        <v>145</v>
      </c>
      <c r="D22" s="27" t="s">
        <v>138</v>
      </c>
      <c r="E22" s="31"/>
    </row>
    <row r="23" spans="2:5" ht="14.4">
      <c r="B23" s="27" t="s">
        <v>50</v>
      </c>
      <c r="C23" s="27" t="s">
        <v>146</v>
      </c>
      <c r="D23" s="27" t="s">
        <v>138</v>
      </c>
      <c r="E23" s="31"/>
    </row>
    <row r="24" spans="2:5" ht="14.4">
      <c r="B24" s="27" t="s">
        <v>51</v>
      </c>
      <c r="C24" s="27" t="s">
        <v>147</v>
      </c>
      <c r="D24" s="27" t="s">
        <v>138</v>
      </c>
      <c r="E24" s="31"/>
    </row>
    <row r="25" spans="2:5" ht="14.4">
      <c r="B25" s="27" t="s">
        <v>92</v>
      </c>
      <c r="C25" s="27" t="s">
        <v>148</v>
      </c>
      <c r="D25" s="27" t="s">
        <v>138</v>
      </c>
      <c r="E25" s="31"/>
    </row>
    <row r="26" spans="2:5" ht="14.4">
      <c r="B26" s="27" t="s">
        <v>19</v>
      </c>
      <c r="C26" s="27" t="s">
        <v>149</v>
      </c>
      <c r="D26" s="27" t="s">
        <v>150</v>
      </c>
      <c r="E26" s="31"/>
    </row>
    <row r="27" spans="2:5" ht="14.4">
      <c r="B27" s="27" t="s">
        <v>20</v>
      </c>
      <c r="C27" s="27" t="s">
        <v>151</v>
      </c>
      <c r="D27" s="27" t="s">
        <v>152</v>
      </c>
      <c r="E27" s="31"/>
    </row>
    <row r="28" spans="2:5" ht="14.4">
      <c r="B28" s="27" t="s">
        <v>21</v>
      </c>
      <c r="C28" s="27" t="s">
        <v>153</v>
      </c>
      <c r="D28" s="27" t="s">
        <v>154</v>
      </c>
      <c r="E28" s="31"/>
    </row>
    <row r="29" spans="2:5" ht="14.4">
      <c r="B29" s="28" t="s">
        <v>22</v>
      </c>
      <c r="C29" s="28" t="s">
        <v>155</v>
      </c>
      <c r="D29" s="28" t="s">
        <v>156</v>
      </c>
      <c r="E29" s="32"/>
    </row>
    <row r="30" spans="2:5" ht="14.4">
      <c r="B30" s="27" t="s">
        <v>52</v>
      </c>
      <c r="C30" s="27" t="s">
        <v>157</v>
      </c>
      <c r="D30" s="27" t="s">
        <v>158</v>
      </c>
      <c r="E30" s="30" t="s">
        <v>159</v>
      </c>
    </row>
    <row r="31" spans="2:5" ht="14.4">
      <c r="B31" s="27" t="s">
        <v>53</v>
      </c>
      <c r="C31" s="27" t="s">
        <v>160</v>
      </c>
      <c r="D31" s="27" t="s">
        <v>106</v>
      </c>
      <c r="E31" s="31"/>
    </row>
    <row r="32" spans="2:5" ht="14.4">
      <c r="B32" s="27" t="s">
        <v>54</v>
      </c>
      <c r="C32" s="27" t="s">
        <v>161</v>
      </c>
      <c r="D32" s="27" t="s">
        <v>158</v>
      </c>
      <c r="E32" s="31"/>
    </row>
    <row r="33" spans="2:5" ht="14.4">
      <c r="B33" s="27" t="s">
        <v>55</v>
      </c>
      <c r="C33" s="27" t="s">
        <v>162</v>
      </c>
      <c r="D33" s="27" t="s">
        <v>158</v>
      </c>
      <c r="E33" s="31"/>
    </row>
    <row r="34" spans="2:5" ht="14.4">
      <c r="B34" s="27" t="s">
        <v>56</v>
      </c>
      <c r="C34" s="27" t="s">
        <v>163</v>
      </c>
      <c r="D34" s="27" t="s">
        <v>158</v>
      </c>
      <c r="E34" s="31"/>
    </row>
    <row r="35" spans="2:5" ht="14.4">
      <c r="B35" s="27" t="s">
        <v>57</v>
      </c>
      <c r="C35" s="27" t="s">
        <v>164</v>
      </c>
      <c r="D35" s="27" t="s">
        <v>158</v>
      </c>
      <c r="E35" s="31"/>
    </row>
    <row r="36" spans="2:5" ht="14.4">
      <c r="B36" s="27" t="s">
        <v>58</v>
      </c>
      <c r="C36" s="27" t="s">
        <v>165</v>
      </c>
      <c r="D36" s="27" t="s">
        <v>158</v>
      </c>
      <c r="E36" s="31"/>
    </row>
    <row r="37" spans="2:5" ht="14.4">
      <c r="B37" s="27" t="s">
        <v>59</v>
      </c>
      <c r="C37" s="27" t="s">
        <v>166</v>
      </c>
      <c r="D37" s="27" t="s">
        <v>106</v>
      </c>
      <c r="E37" s="31"/>
    </row>
    <row r="38" spans="2:5" ht="14.4">
      <c r="B38" s="27" t="s">
        <v>60</v>
      </c>
      <c r="C38" s="27" t="s">
        <v>167</v>
      </c>
      <c r="D38" s="27" t="s">
        <v>158</v>
      </c>
      <c r="E38" s="31"/>
    </row>
    <row r="39" spans="2:5" ht="14.4">
      <c r="B39" s="27" t="s">
        <v>61</v>
      </c>
      <c r="C39" s="27" t="s">
        <v>168</v>
      </c>
      <c r="D39" s="27" t="s">
        <v>158</v>
      </c>
      <c r="E39" s="31"/>
    </row>
    <row r="40" spans="2:5" ht="14.4">
      <c r="B40" s="27" t="s">
        <v>62</v>
      </c>
      <c r="C40" s="27" t="s">
        <v>169</v>
      </c>
      <c r="D40" s="27" t="s">
        <v>158</v>
      </c>
      <c r="E40" s="31"/>
    </row>
    <row r="41" spans="2:5" ht="14.4">
      <c r="B41" s="27" t="s">
        <v>63</v>
      </c>
      <c r="C41" s="27" t="s">
        <v>170</v>
      </c>
      <c r="D41" s="27" t="s">
        <v>158</v>
      </c>
      <c r="E41" s="31"/>
    </row>
    <row r="42" spans="2:5" ht="14.4">
      <c r="B42" s="27" t="s">
        <v>23</v>
      </c>
      <c r="C42" s="27" t="s">
        <v>171</v>
      </c>
      <c r="D42" s="27" t="s">
        <v>172</v>
      </c>
      <c r="E42" s="31"/>
    </row>
    <row r="43" spans="2:5" ht="14.4">
      <c r="B43" s="27" t="s">
        <v>24</v>
      </c>
      <c r="C43" s="27" t="s">
        <v>173</v>
      </c>
      <c r="D43" s="27" t="s">
        <v>174</v>
      </c>
      <c r="E43" s="31"/>
    </row>
    <row r="44" spans="2:5" ht="14.4">
      <c r="B44" s="27" t="s">
        <v>25</v>
      </c>
      <c r="C44" s="27" t="s">
        <v>175</v>
      </c>
      <c r="D44" s="27" t="s">
        <v>176</v>
      </c>
      <c r="E44" s="31"/>
    </row>
    <row r="45" spans="2:5" ht="14.4">
      <c r="B45" s="27" t="s">
        <v>26</v>
      </c>
      <c r="C45" s="27" t="s">
        <v>177</v>
      </c>
      <c r="D45" s="27" t="s">
        <v>178</v>
      </c>
      <c r="E45" s="31"/>
    </row>
    <row r="46" spans="2:5" ht="14.4">
      <c r="B46" s="28" t="s">
        <v>27</v>
      </c>
      <c r="C46" s="28" t="s">
        <v>179</v>
      </c>
      <c r="D46" s="28" t="s">
        <v>180</v>
      </c>
      <c r="E46" s="32"/>
    </row>
    <row r="47" spans="2:5" ht="14.4">
      <c r="B47" s="27" t="s">
        <v>64</v>
      </c>
      <c r="C47" s="27" t="s">
        <v>181</v>
      </c>
      <c r="D47" s="27" t="s">
        <v>182</v>
      </c>
      <c r="E47" s="30" t="s">
        <v>183</v>
      </c>
    </row>
    <row r="48" spans="2:5" ht="14.4">
      <c r="B48" s="27" t="s">
        <v>65</v>
      </c>
      <c r="C48" s="27" t="s">
        <v>184</v>
      </c>
      <c r="D48" s="27" t="s">
        <v>182</v>
      </c>
      <c r="E48" s="31"/>
    </row>
    <row r="49" spans="2:5" ht="14.4">
      <c r="B49" s="27" t="s">
        <v>66</v>
      </c>
      <c r="C49" s="27" t="s">
        <v>185</v>
      </c>
      <c r="D49" s="27" t="s">
        <v>182</v>
      </c>
      <c r="E49" s="31"/>
    </row>
    <row r="50" spans="2:5" ht="14.4">
      <c r="B50" s="27" t="s">
        <v>67</v>
      </c>
      <c r="C50" s="27" t="s">
        <v>186</v>
      </c>
      <c r="D50" s="27" t="s">
        <v>182</v>
      </c>
      <c r="E50" s="31"/>
    </row>
    <row r="51" spans="2:5" ht="14.4">
      <c r="B51" s="27" t="s">
        <v>68</v>
      </c>
      <c r="C51" s="27" t="s">
        <v>187</v>
      </c>
      <c r="D51" s="27" t="s">
        <v>182</v>
      </c>
      <c r="E51" s="31"/>
    </row>
    <row r="52" spans="2:5" ht="14.4">
      <c r="B52" s="27" t="s">
        <v>69</v>
      </c>
      <c r="C52" s="27" t="s">
        <v>188</v>
      </c>
      <c r="D52" s="27" t="s">
        <v>182</v>
      </c>
      <c r="E52" s="31"/>
    </row>
    <row r="53" spans="2:5" ht="14.4">
      <c r="B53" s="27" t="s">
        <v>70</v>
      </c>
      <c r="C53" s="27" t="s">
        <v>189</v>
      </c>
      <c r="D53" s="27" t="s">
        <v>182</v>
      </c>
      <c r="E53" s="31"/>
    </row>
    <row r="54" spans="2:5" ht="14.4">
      <c r="B54" s="27" t="s">
        <v>71</v>
      </c>
      <c r="C54" s="27" t="s">
        <v>190</v>
      </c>
      <c r="D54" s="27" t="s">
        <v>182</v>
      </c>
      <c r="E54" s="31"/>
    </row>
    <row r="55" spans="2:5" ht="14.4">
      <c r="B55" s="27" t="s">
        <v>72</v>
      </c>
      <c r="C55" s="27" t="s">
        <v>191</v>
      </c>
      <c r="D55" s="27" t="s">
        <v>182</v>
      </c>
      <c r="E55" s="31"/>
    </row>
    <row r="56" spans="2:5" ht="14.4">
      <c r="B56" s="27" t="s">
        <v>73</v>
      </c>
      <c r="C56" s="27" t="s">
        <v>192</v>
      </c>
      <c r="D56" s="27" t="s">
        <v>182</v>
      </c>
      <c r="E56" s="31"/>
    </row>
    <row r="57" spans="2:5" ht="14.4">
      <c r="B57" s="27" t="s">
        <v>74</v>
      </c>
      <c r="C57" s="27" t="s">
        <v>193</v>
      </c>
      <c r="D57" s="27" t="s">
        <v>182</v>
      </c>
      <c r="E57" s="31"/>
    </row>
    <row r="58" spans="2:5" ht="14.4">
      <c r="B58" s="27" t="s">
        <v>75</v>
      </c>
      <c r="C58" s="27" t="s">
        <v>194</v>
      </c>
      <c r="D58" s="27" t="s">
        <v>182</v>
      </c>
      <c r="E58" s="31"/>
    </row>
    <row r="59" spans="2:5" ht="14.4">
      <c r="B59" s="27" t="s">
        <v>76</v>
      </c>
      <c r="C59" s="27" t="s">
        <v>195</v>
      </c>
      <c r="D59" s="27" t="s">
        <v>182</v>
      </c>
      <c r="E59" s="31"/>
    </row>
    <row r="60" spans="2:5" ht="14.4">
      <c r="B60" s="27" t="s">
        <v>77</v>
      </c>
      <c r="C60" s="27" t="s">
        <v>196</v>
      </c>
      <c r="D60" s="27" t="s">
        <v>182</v>
      </c>
      <c r="E60" s="31"/>
    </row>
    <row r="61" spans="2:5" ht="14.4">
      <c r="B61" s="27" t="s">
        <v>78</v>
      </c>
      <c r="C61" s="27" t="s">
        <v>197</v>
      </c>
      <c r="D61" s="27" t="s">
        <v>182</v>
      </c>
      <c r="E61" s="31"/>
    </row>
    <row r="62" spans="2:5" ht="14.4">
      <c r="B62" s="27" t="s">
        <v>28</v>
      </c>
      <c r="C62" s="27" t="s">
        <v>198</v>
      </c>
      <c r="D62" s="27" t="s">
        <v>199</v>
      </c>
      <c r="E62" s="31"/>
    </row>
    <row r="63" spans="2:5" ht="14.4">
      <c r="B63" s="27" t="s">
        <v>29</v>
      </c>
      <c r="C63" s="27" t="s">
        <v>200</v>
      </c>
      <c r="D63" s="27" t="s">
        <v>201</v>
      </c>
      <c r="E63" s="31"/>
    </row>
    <row r="64" spans="2:5" ht="14.4">
      <c r="B64" s="27" t="s">
        <v>30</v>
      </c>
      <c r="C64" s="27" t="s">
        <v>202</v>
      </c>
      <c r="D64" s="27" t="s">
        <v>203</v>
      </c>
      <c r="E64" s="31"/>
    </row>
    <row r="65" spans="2:5" ht="14.4">
      <c r="B65" s="27" t="s">
        <v>31</v>
      </c>
      <c r="C65" s="27" t="s">
        <v>204</v>
      </c>
      <c r="D65" s="27" t="s">
        <v>205</v>
      </c>
      <c r="E65" s="31"/>
    </row>
    <row r="66" spans="2:5" ht="14.4">
      <c r="B66" s="28" t="s">
        <v>32</v>
      </c>
      <c r="C66" s="28" t="s">
        <v>206</v>
      </c>
      <c r="D66" s="28" t="s">
        <v>207</v>
      </c>
      <c r="E66" s="32"/>
    </row>
    <row r="67" spans="2:5" ht="14.4">
      <c r="B67" s="27" t="s">
        <v>79</v>
      </c>
      <c r="C67" s="27" t="s">
        <v>208</v>
      </c>
      <c r="D67" s="27" t="s">
        <v>209</v>
      </c>
      <c r="E67" s="30" t="s">
        <v>210</v>
      </c>
    </row>
    <row r="68" spans="2:5" ht="14.4">
      <c r="B68" s="27" t="s">
        <v>80</v>
      </c>
      <c r="C68" s="27" t="s">
        <v>211</v>
      </c>
      <c r="D68" s="27" t="s">
        <v>212</v>
      </c>
      <c r="E68" s="31"/>
    </row>
    <row r="69" spans="2:5" ht="14.4">
      <c r="B69" s="27" t="s">
        <v>81</v>
      </c>
      <c r="C69" s="27" t="s">
        <v>213</v>
      </c>
      <c r="D69" s="27" t="s">
        <v>212</v>
      </c>
      <c r="E69" s="31"/>
    </row>
    <row r="70" spans="2:5" ht="14.4">
      <c r="B70" s="28" t="s">
        <v>82</v>
      </c>
      <c r="C70" s="28" t="s">
        <v>214</v>
      </c>
      <c r="D70" s="28" t="s">
        <v>212</v>
      </c>
      <c r="E70" s="32"/>
    </row>
    <row r="71" spans="2:5" ht="14.4">
      <c r="B71" s="27" t="s">
        <v>83</v>
      </c>
      <c r="C71" s="27" t="s">
        <v>215</v>
      </c>
      <c r="D71" s="27" t="s">
        <v>216</v>
      </c>
      <c r="E71" s="30" t="s">
        <v>217</v>
      </c>
    </row>
    <row r="72" spans="2:5" ht="14.4">
      <c r="B72" s="27" t="s">
        <v>93</v>
      </c>
      <c r="C72" s="27" t="s">
        <v>218</v>
      </c>
      <c r="D72" s="27" t="s">
        <v>219</v>
      </c>
      <c r="E72" s="31"/>
    </row>
    <row r="73" spans="2:5" ht="14.4">
      <c r="B73" s="27" t="s">
        <v>84</v>
      </c>
      <c r="C73" s="27" t="s">
        <v>220</v>
      </c>
      <c r="D73" s="27" t="s">
        <v>221</v>
      </c>
      <c r="E73" s="31"/>
    </row>
    <row r="74" spans="2:5" ht="14.4">
      <c r="B74" s="28" t="s">
        <v>85</v>
      </c>
      <c r="C74" s="28" t="s">
        <v>222</v>
      </c>
      <c r="D74" s="28" t="s">
        <v>223</v>
      </c>
      <c r="E74" s="32"/>
    </row>
    <row r="75" spans="2:5" ht="14.4">
      <c r="B75" s="27" t="s">
        <v>86</v>
      </c>
      <c r="C75" s="27" t="s">
        <v>94</v>
      </c>
      <c r="D75" s="27" t="s">
        <v>105</v>
      </c>
      <c r="E75" s="30" t="s">
        <v>224</v>
      </c>
    </row>
    <row r="76" spans="2:5" ht="14.4">
      <c r="B76" s="27" t="s">
        <v>87</v>
      </c>
      <c r="C76" s="27" t="s">
        <v>95</v>
      </c>
      <c r="D76" s="27" t="s">
        <v>105</v>
      </c>
      <c r="E76" s="31"/>
    </row>
    <row r="77" spans="2:5" ht="14.4">
      <c r="B77" s="27" t="s">
        <v>88</v>
      </c>
      <c r="C77" s="27" t="s">
        <v>96</v>
      </c>
      <c r="D77" s="27" t="s">
        <v>106</v>
      </c>
      <c r="E77" s="31"/>
    </row>
    <row r="78" spans="2:5" ht="14.4">
      <c r="B78" s="27" t="s">
        <v>89</v>
      </c>
      <c r="C78" s="27" t="s">
        <v>97</v>
      </c>
      <c r="D78" s="27" t="s">
        <v>106</v>
      </c>
      <c r="E78" s="31"/>
    </row>
    <row r="79" spans="2:5" ht="14.4">
      <c r="B79" s="27" t="s">
        <v>90</v>
      </c>
      <c r="C79" s="27" t="s">
        <v>98</v>
      </c>
      <c r="D79" s="27" t="s">
        <v>106</v>
      </c>
      <c r="E79" s="31"/>
    </row>
    <row r="80" spans="2:5" ht="14.4">
      <c r="B80" s="27" t="s">
        <v>91</v>
      </c>
      <c r="C80" s="27" t="s">
        <v>99</v>
      </c>
      <c r="D80" s="27" t="s">
        <v>106</v>
      </c>
      <c r="E80" s="31"/>
    </row>
    <row r="81" spans="2:5" ht="14.4">
      <c r="B81" s="27" t="s">
        <v>33</v>
      </c>
      <c r="C81" s="27" t="s">
        <v>100</v>
      </c>
      <c r="D81" s="27" t="s">
        <v>107</v>
      </c>
      <c r="E81" s="31"/>
    </row>
    <row r="82" spans="2:5" ht="14.4">
      <c r="B82" s="27" t="s">
        <v>34</v>
      </c>
      <c r="C82" s="27" t="s">
        <v>101</v>
      </c>
      <c r="D82" s="27" t="s">
        <v>108</v>
      </c>
      <c r="E82" s="31"/>
    </row>
    <row r="83" spans="2:5" ht="14.4">
      <c r="B83" s="27" t="s">
        <v>35</v>
      </c>
      <c r="C83" s="27" t="s">
        <v>102</v>
      </c>
      <c r="D83" s="27" t="s">
        <v>109</v>
      </c>
      <c r="E83" s="31"/>
    </row>
    <row r="84" spans="2:5" ht="14.4">
      <c r="B84" s="27" t="s">
        <v>36</v>
      </c>
      <c r="C84" s="27" t="s">
        <v>103</v>
      </c>
      <c r="D84" s="27" t="s">
        <v>110</v>
      </c>
      <c r="E84" s="31"/>
    </row>
    <row r="85" spans="2:5" ht="14.4">
      <c r="B85" s="28" t="s">
        <v>37</v>
      </c>
      <c r="C85" s="28" t="s">
        <v>104</v>
      </c>
      <c r="D85" s="28" t="s">
        <v>111</v>
      </c>
      <c r="E85" s="32"/>
    </row>
  </sheetData>
  <mergeCells count="8">
    <mergeCell ref="B1:E1"/>
    <mergeCell ref="E75:E85"/>
    <mergeCell ref="E4:E15"/>
    <mergeCell ref="E16:E29"/>
    <mergeCell ref="E30:E46"/>
    <mergeCell ref="E47:E66"/>
    <mergeCell ref="E67:E70"/>
    <mergeCell ref="E71:E74"/>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85"/>
  <sheetViews>
    <sheetView topLeftCell="C1" zoomScaleNormal="100" workbookViewId="0">
      <selection activeCell="C1" sqref="C1:N1"/>
    </sheetView>
  </sheetViews>
  <sheetFormatPr defaultColWidth="11.5546875" defaultRowHeight="14.4"/>
  <cols>
    <col min="1" max="1" width="3.44140625" style="4" customWidth="1"/>
    <col min="2" max="2" width="11.5546875" style="4"/>
    <col min="3" max="3" width="12.77734375" style="4" customWidth="1"/>
    <col min="4" max="14" width="11.5546875" style="4"/>
    <col min="15" max="15" width="16" style="4" customWidth="1"/>
    <col min="16" max="17" width="11.5546875" style="4"/>
    <col min="18" max="18" width="24.109375" style="4" customWidth="1"/>
    <col min="19" max="19" width="23.33203125" style="4" customWidth="1"/>
    <col min="20" max="16384" width="11.5546875" style="4"/>
  </cols>
  <sheetData>
    <row r="1" spans="2:20" ht="30.6" customHeight="1">
      <c r="C1" s="39" t="s">
        <v>247</v>
      </c>
      <c r="D1" s="29"/>
      <c r="E1" s="29"/>
      <c r="F1" s="29"/>
      <c r="G1" s="29"/>
      <c r="H1" s="29"/>
      <c r="I1" s="29"/>
      <c r="J1" s="29"/>
      <c r="K1" s="29"/>
      <c r="L1" s="29"/>
      <c r="M1" s="29"/>
      <c r="N1" s="29"/>
    </row>
    <row r="3" spans="2:20" ht="15" thickBot="1">
      <c r="B3" s="9" t="s">
        <v>0</v>
      </c>
      <c r="C3" s="9" t="s">
        <v>1</v>
      </c>
      <c r="D3" s="10" t="s">
        <v>2</v>
      </c>
      <c r="E3" s="10" t="s">
        <v>3</v>
      </c>
      <c r="F3" s="11" t="s">
        <v>4</v>
      </c>
      <c r="G3" s="10" t="s">
        <v>5</v>
      </c>
      <c r="H3" s="11" t="s">
        <v>6</v>
      </c>
      <c r="I3" s="10" t="s">
        <v>7</v>
      </c>
      <c r="J3" s="10" t="s">
        <v>8</v>
      </c>
      <c r="K3" s="10" t="s">
        <v>9</v>
      </c>
      <c r="L3" s="10" t="s">
        <v>10</v>
      </c>
      <c r="M3" s="10">
        <v>25586</v>
      </c>
      <c r="N3" s="11" t="s">
        <v>11</v>
      </c>
      <c r="O3" s="9" t="s">
        <v>228</v>
      </c>
      <c r="P3" s="10" t="s">
        <v>229</v>
      </c>
      <c r="Q3" s="10" t="s">
        <v>112</v>
      </c>
      <c r="R3" s="10" t="s">
        <v>225</v>
      </c>
      <c r="S3" s="10" t="s">
        <v>226</v>
      </c>
      <c r="T3" s="12" t="s">
        <v>227</v>
      </c>
    </row>
    <row r="4" spans="2:20">
      <c r="B4" s="5" t="s">
        <v>12</v>
      </c>
      <c r="C4" s="5">
        <v>3.3367724000000001</v>
      </c>
      <c r="D4" s="4">
        <v>3.1916902</v>
      </c>
      <c r="E4" s="4">
        <v>3.2237019999999998</v>
      </c>
      <c r="F4" s="4">
        <v>3.1290095999999998</v>
      </c>
      <c r="G4" s="4">
        <v>3.1339551999999999</v>
      </c>
      <c r="H4" s="4">
        <v>3.0567508000000001</v>
      </c>
      <c r="I4" s="4">
        <v>3.3367724000000001</v>
      </c>
      <c r="J4" s="4">
        <v>3.0695752000000001</v>
      </c>
      <c r="K4" s="4">
        <v>3.1542758000000002</v>
      </c>
      <c r="L4" s="4">
        <v>3.3166228000000002</v>
      </c>
      <c r="M4" s="4">
        <v>3.3260748000000002</v>
      </c>
      <c r="N4" s="4">
        <v>3.0007831999999999</v>
      </c>
      <c r="O4" s="5">
        <f t="shared" ref="O4:O35" si="0">MEDIAN(C4:N4)</f>
        <v>3.1729830000000003</v>
      </c>
      <c r="P4" s="4">
        <f>AVERAGE(C4:N4)</f>
        <v>3.1896653666666666</v>
      </c>
      <c r="Q4" s="4">
        <f>_xlfn.STDEV.P(C4:N4)</f>
        <v>0.11364009101383295</v>
      </c>
      <c r="R4" s="4">
        <f t="shared" ref="R4:R68" si="1">P4+3*Q4</f>
        <v>3.5305856397081654</v>
      </c>
      <c r="S4" s="4">
        <f t="shared" ref="S4:S35" si="2">C4-3*Q4</f>
        <v>2.9958521269585012</v>
      </c>
      <c r="T4" s="13" t="str">
        <f>IF(OR(C4&lt;$S4, C4&gt;$R4, D4&lt;$S4, D4&gt;$R4, E4&lt;$S4, E4&gt;$R4, F4&lt;$S4, F4&gt;$R4, G4&lt;$S4, G4&gt;$R4, H4&lt;$S4, H4&gt;$R4, I4&lt;$S4, I4&gt;$R4, J4&lt;$S4, J4&gt;$R4, K4&lt;$S4, K4&gt;$R4, L4&lt;$S4, L4&gt;$R4, M4&lt;$S4, M4&gt;$R4, N4&lt;$S4, N4&gt;$R4), "Yes", "-")</f>
        <v>-</v>
      </c>
    </row>
    <row r="5" spans="2:20">
      <c r="B5" s="5" t="s">
        <v>13</v>
      </c>
      <c r="C5" s="5">
        <v>3.7129555999999999</v>
      </c>
      <c r="D5" s="4">
        <v>3.5787422000000002</v>
      </c>
      <c r="E5" s="4">
        <v>3.4531816000000002</v>
      </c>
      <c r="F5" s="4">
        <v>3.3018184000000002</v>
      </c>
      <c r="G5" s="4">
        <v>3.4716811999999999</v>
      </c>
      <c r="H5" s="4">
        <v>3.3437503999999998</v>
      </c>
      <c r="I5" s="4">
        <v>3.7129555999999999</v>
      </c>
      <c r="J5" s="4">
        <v>3.4301018000000001</v>
      </c>
      <c r="K5" s="4">
        <v>3.53925</v>
      </c>
      <c r="L5" s="4">
        <v>3.6837194000000002</v>
      </c>
      <c r="M5" s="4">
        <v>3.7016781999999999</v>
      </c>
      <c r="N5" s="4">
        <v>3.3939409999999999</v>
      </c>
      <c r="O5" s="5">
        <f t="shared" si="0"/>
        <v>3.5054656</v>
      </c>
      <c r="P5" s="4">
        <f t="shared" ref="P5:P68" si="3">AVERAGE(C5:N5)</f>
        <v>3.5269812833333334</v>
      </c>
      <c r="Q5" s="4">
        <f t="shared" ref="Q5:Q68" si="4">_xlfn.STDEV.P(C5:N5)</f>
        <v>0.1434544588380916</v>
      </c>
      <c r="R5" s="4">
        <f t="shared" si="1"/>
        <v>3.9573446598476081</v>
      </c>
      <c r="S5" s="4">
        <f t="shared" si="2"/>
        <v>3.2825922234857252</v>
      </c>
      <c r="T5" s="13" t="str">
        <f t="shared" ref="T5:T68" si="5">IF(OR(C5&lt;$S5, C5&gt;$R5, D5&lt;$S5, D5&gt;$R5, E5&lt;$S5, E5&gt;$R5, F5&lt;$S5, F5&gt;$R5, G5&lt;$S5, G5&gt;$R5, H5&lt;$S5, H5&gt;$R5, I5&lt;$S5, I5&gt;$R5, J5&lt;$S5, J5&gt;$R5, K5&lt;$S5, K5&gt;$R5, L5&lt;$S5, L5&gt;$R5, M5&lt;$S5, M5&gt;$R5, N5&lt;$S5, N5&gt;$R5), "Yes", "-")</f>
        <v>-</v>
      </c>
    </row>
    <row r="6" spans="2:20">
      <c r="B6" s="5" t="s">
        <v>14</v>
      </c>
      <c r="C6" s="5">
        <v>2.7785464000000002</v>
      </c>
      <c r="D6" s="4">
        <v>2.7782072000000002</v>
      </c>
      <c r="E6" s="4">
        <v>2.759868</v>
      </c>
      <c r="F6" s="4">
        <v>2.7164662000000002</v>
      </c>
      <c r="G6" s="4">
        <v>2.7041556</v>
      </c>
      <c r="H6" s="4">
        <v>2.6676644</v>
      </c>
      <c r="I6" s="4">
        <v>2.7785464000000002</v>
      </c>
      <c r="J6" s="4">
        <v>2.6482025999999999</v>
      </c>
      <c r="K6" s="4">
        <v>2.6351070000000001</v>
      </c>
      <c r="L6" s="4">
        <v>2.7690480000000002</v>
      </c>
      <c r="M6" s="4">
        <v>2.7714110000000001</v>
      </c>
      <c r="N6" s="4">
        <v>2.5848469999999999</v>
      </c>
      <c r="O6" s="5">
        <f t="shared" si="0"/>
        <v>2.7381671000000001</v>
      </c>
      <c r="P6" s="4">
        <f t="shared" si="3"/>
        <v>2.7160058166666672</v>
      </c>
      <c r="Q6" s="4">
        <f t="shared" si="4"/>
        <v>6.4756480992688298E-2</v>
      </c>
      <c r="R6" s="4">
        <f t="shared" si="1"/>
        <v>2.9102752596447319</v>
      </c>
      <c r="S6" s="4">
        <f t="shared" si="2"/>
        <v>2.5842769570219355</v>
      </c>
      <c r="T6" s="13" t="str">
        <f t="shared" si="5"/>
        <v>-</v>
      </c>
    </row>
    <row r="7" spans="2:20">
      <c r="B7" s="5" t="s">
        <v>15</v>
      </c>
      <c r="C7" s="5">
        <v>3.8061427999999999</v>
      </c>
      <c r="D7" s="4">
        <v>3.4873858000000002</v>
      </c>
      <c r="E7" s="4">
        <v>3.5890393999999999</v>
      </c>
      <c r="F7" s="4">
        <v>3.3530646000000002</v>
      </c>
      <c r="G7" s="4">
        <v>3.4444436</v>
      </c>
      <c r="H7" s="4">
        <v>3.4067612</v>
      </c>
      <c r="I7" s="4">
        <v>3.8061427999999999</v>
      </c>
      <c r="J7" s="4">
        <v>3.3569198</v>
      </c>
      <c r="K7" s="4">
        <v>3.5036494</v>
      </c>
      <c r="L7" s="4">
        <v>3.7669959999999998</v>
      </c>
      <c r="M7" s="4">
        <v>3.7707768000000002</v>
      </c>
      <c r="N7" s="4">
        <v>3.2937568000000002</v>
      </c>
      <c r="O7" s="5">
        <f t="shared" si="0"/>
        <v>3.4955176000000003</v>
      </c>
      <c r="P7" s="4">
        <f t="shared" si="3"/>
        <v>3.5487565833333332</v>
      </c>
      <c r="Q7" s="4">
        <f t="shared" si="4"/>
        <v>0.18439223719877607</v>
      </c>
      <c r="R7" s="4">
        <f t="shared" si="1"/>
        <v>4.1019332949296619</v>
      </c>
      <c r="S7" s="4">
        <f t="shared" si="2"/>
        <v>3.2529660884036717</v>
      </c>
      <c r="T7" s="13" t="str">
        <f t="shared" si="5"/>
        <v>-</v>
      </c>
    </row>
    <row r="8" spans="2:20">
      <c r="B8" s="5" t="s">
        <v>16</v>
      </c>
      <c r="C8" s="5">
        <v>2.9120442</v>
      </c>
      <c r="D8" s="4">
        <v>2.8965141999999999</v>
      </c>
      <c r="E8" s="4">
        <v>2.8739281999999999</v>
      </c>
      <c r="F8" s="4">
        <v>2.7480715999999998</v>
      </c>
      <c r="G8" s="4">
        <v>2.8339126000000001</v>
      </c>
      <c r="H8" s="4">
        <v>2.8097607999999998</v>
      </c>
      <c r="I8" s="4">
        <v>2.9120442</v>
      </c>
      <c r="J8" s="4">
        <v>2.7915209999999999</v>
      </c>
      <c r="K8" s="4">
        <v>2.7370114000000001</v>
      </c>
      <c r="L8" s="4">
        <v>2.8980556000000002</v>
      </c>
      <c r="M8" s="4">
        <v>2.9004186000000001</v>
      </c>
      <c r="N8" s="4">
        <v>2.735182</v>
      </c>
      <c r="O8" s="5">
        <f t="shared" si="0"/>
        <v>2.8539203999999998</v>
      </c>
      <c r="P8" s="4">
        <f t="shared" si="3"/>
        <v>2.8373720333333332</v>
      </c>
      <c r="Q8" s="4">
        <f t="shared" si="4"/>
        <v>6.7706271960079334E-2</v>
      </c>
      <c r="R8" s="4">
        <f t="shared" si="1"/>
        <v>3.0404908492135712</v>
      </c>
      <c r="S8" s="4">
        <f t="shared" si="2"/>
        <v>2.708925384119762</v>
      </c>
      <c r="T8" s="13" t="str">
        <f t="shared" si="5"/>
        <v>-</v>
      </c>
    </row>
    <row r="9" spans="2:20">
      <c r="B9" s="15" t="s">
        <v>17</v>
      </c>
      <c r="C9" s="5">
        <v>3.9263404</v>
      </c>
      <c r="D9" s="4">
        <v>3.8013073999999998</v>
      </c>
      <c r="E9" s="4">
        <v>3.7722631999999998</v>
      </c>
      <c r="F9" s="4">
        <v>3.6694841999999999</v>
      </c>
      <c r="G9" s="4">
        <v>3.8181368</v>
      </c>
      <c r="H9" s="4">
        <v>3.5803362000000001</v>
      </c>
      <c r="I9" s="4">
        <v>3.9263404</v>
      </c>
      <c r="J9" s="4">
        <v>3.7443645999999999</v>
      </c>
      <c r="K9" s="4">
        <v>3.7303831999999999</v>
      </c>
      <c r="L9" s="4">
        <v>3.9134394000000001</v>
      </c>
      <c r="M9" s="4">
        <v>3.9134394000000001</v>
      </c>
      <c r="N9" s="6">
        <v>3.5346221999999998</v>
      </c>
      <c r="O9" s="5">
        <f t="shared" si="0"/>
        <v>3.7867853</v>
      </c>
      <c r="P9" s="4">
        <f t="shared" si="3"/>
        <v>3.7775381166666673</v>
      </c>
      <c r="Q9" s="4">
        <f t="shared" si="4"/>
        <v>0.12791926787562694</v>
      </c>
      <c r="R9" s="4">
        <f t="shared" si="1"/>
        <v>4.161295920293548</v>
      </c>
      <c r="S9" s="4">
        <f t="shared" si="2"/>
        <v>3.5425825963731192</v>
      </c>
      <c r="T9" s="13" t="str">
        <f t="shared" si="5"/>
        <v>Yes</v>
      </c>
    </row>
    <row r="10" spans="2:20">
      <c r="B10" s="15" t="s">
        <v>18</v>
      </c>
      <c r="C10" s="5">
        <v>3.0758806000000001</v>
      </c>
      <c r="D10" s="4">
        <v>3.0340552000000001</v>
      </c>
      <c r="E10" s="4">
        <v>3.0179824000000002</v>
      </c>
      <c r="F10" s="4">
        <v>2.9502291999999999</v>
      </c>
      <c r="G10" s="4">
        <v>2.9854593999999999</v>
      </c>
      <c r="H10" s="4">
        <v>2.8992917999999999</v>
      </c>
      <c r="I10" s="4">
        <v>3.0758806000000001</v>
      </c>
      <c r="J10" s="4">
        <v>2.9310182</v>
      </c>
      <c r="K10" s="4">
        <v>2.9170820000000002</v>
      </c>
      <c r="L10" s="4">
        <v>3.0690506000000002</v>
      </c>
      <c r="M10" s="4">
        <v>3.0690506000000002</v>
      </c>
      <c r="N10" s="6">
        <v>2.8327855999999998</v>
      </c>
      <c r="O10" s="5">
        <f t="shared" si="0"/>
        <v>3.0017209</v>
      </c>
      <c r="P10" s="4">
        <f t="shared" si="3"/>
        <v>2.9881471833333335</v>
      </c>
      <c r="Q10" s="4">
        <f t="shared" si="4"/>
        <v>7.8142069327751168E-2</v>
      </c>
      <c r="R10" s="4">
        <f t="shared" si="1"/>
        <v>3.2225733913165868</v>
      </c>
      <c r="S10" s="4">
        <f t="shared" si="2"/>
        <v>2.8414543920167468</v>
      </c>
      <c r="T10" s="13" t="str">
        <f t="shared" si="5"/>
        <v>Yes</v>
      </c>
    </row>
    <row r="11" spans="2:20">
      <c r="B11" s="5" t="s">
        <v>19</v>
      </c>
      <c r="C11" s="5">
        <v>4.0905811999999999</v>
      </c>
      <c r="D11" s="4">
        <v>3.8934821999999998</v>
      </c>
      <c r="E11" s="4">
        <v>3.7575544000000001</v>
      </c>
      <c r="F11" s="4">
        <v>3.5745722</v>
      </c>
      <c r="G11" s="4">
        <v>3.8272794000000001</v>
      </c>
      <c r="H11" s="4">
        <v>3.5984278000000001</v>
      </c>
      <c r="I11" s="4">
        <v>4.0905811999999999</v>
      </c>
      <c r="J11" s="4">
        <v>3.8057726000000001</v>
      </c>
      <c r="K11" s="4">
        <v>3.861437</v>
      </c>
      <c r="L11" s="4">
        <v>4.0595198000000003</v>
      </c>
      <c r="M11" s="4">
        <v>4.0595198000000003</v>
      </c>
      <c r="N11" s="4">
        <v>3.6673979999999999</v>
      </c>
      <c r="O11" s="5">
        <f t="shared" si="0"/>
        <v>3.8443582000000003</v>
      </c>
      <c r="P11" s="4">
        <f t="shared" si="3"/>
        <v>3.8571771333333333</v>
      </c>
      <c r="Q11" s="4">
        <f t="shared" si="4"/>
        <v>0.17992361928198561</v>
      </c>
      <c r="R11" s="4">
        <f t="shared" si="1"/>
        <v>4.3969479911792906</v>
      </c>
      <c r="S11" s="4">
        <f t="shared" si="2"/>
        <v>3.5508103421540431</v>
      </c>
      <c r="T11" s="13" t="str">
        <f t="shared" si="5"/>
        <v>-</v>
      </c>
    </row>
    <row r="12" spans="2:20">
      <c r="B12" s="15" t="s">
        <v>20</v>
      </c>
      <c r="C12" s="5">
        <v>3.5607266000000002</v>
      </c>
      <c r="D12" s="4">
        <v>3.4117967999999999</v>
      </c>
      <c r="E12" s="4">
        <v>3.265177</v>
      </c>
      <c r="F12" s="4">
        <v>3.1775433999999998</v>
      </c>
      <c r="G12" s="4">
        <v>3.4133733999999998</v>
      </c>
      <c r="H12" s="6">
        <v>3.0807674</v>
      </c>
      <c r="I12" s="4">
        <v>3.5607266000000002</v>
      </c>
      <c r="J12" s="4">
        <v>3.3620760000000001</v>
      </c>
      <c r="K12" s="4">
        <v>3.4177054</v>
      </c>
      <c r="L12" s="4">
        <v>3.5339377999999999</v>
      </c>
      <c r="M12" s="4">
        <v>3.5339377999999999</v>
      </c>
      <c r="N12" s="4">
        <v>3.1971102</v>
      </c>
      <c r="O12" s="5">
        <f t="shared" si="0"/>
        <v>3.4125850999999998</v>
      </c>
      <c r="P12" s="4">
        <f t="shared" si="3"/>
        <v>3.376239866666666</v>
      </c>
      <c r="Q12" s="4">
        <f t="shared" si="4"/>
        <v>0.15641234194240841</v>
      </c>
      <c r="R12" s="4">
        <f t="shared" si="1"/>
        <v>3.8454768924938914</v>
      </c>
      <c r="S12" s="4">
        <f t="shared" si="2"/>
        <v>3.0914895741727748</v>
      </c>
      <c r="T12" s="13" t="str">
        <f t="shared" si="5"/>
        <v>Yes</v>
      </c>
    </row>
    <row r="13" spans="2:20">
      <c r="B13" s="15" t="s">
        <v>21</v>
      </c>
      <c r="C13" s="5">
        <v>3.7662822</v>
      </c>
      <c r="D13" s="4">
        <v>3.7377311999999998</v>
      </c>
      <c r="E13" s="4">
        <v>3.2730817999999999</v>
      </c>
      <c r="F13" s="4">
        <v>3.4274619999999998</v>
      </c>
      <c r="G13" s="4">
        <v>3.614598</v>
      </c>
      <c r="H13" s="6">
        <v>3.1076402000000001</v>
      </c>
      <c r="I13" s="4">
        <v>3.7662822</v>
      </c>
      <c r="J13" s="4">
        <v>3.5826406</v>
      </c>
      <c r="K13" s="4">
        <v>3.6771153999999999</v>
      </c>
      <c r="L13" s="4">
        <v>3.7347611999999999</v>
      </c>
      <c r="M13" s="4">
        <v>3.7399597999999998</v>
      </c>
      <c r="N13" s="4">
        <v>3.3543748</v>
      </c>
      <c r="O13" s="5">
        <f t="shared" si="0"/>
        <v>3.6458567</v>
      </c>
      <c r="P13" s="4">
        <f t="shared" si="3"/>
        <v>3.5651607833333334</v>
      </c>
      <c r="Q13" s="4">
        <f t="shared" si="4"/>
        <v>0.2127810916781761</v>
      </c>
      <c r="R13" s="4">
        <f t="shared" si="1"/>
        <v>4.2035040583678622</v>
      </c>
      <c r="S13" s="4">
        <f t="shared" si="2"/>
        <v>3.1279389249654717</v>
      </c>
      <c r="T13" s="13" t="str">
        <f t="shared" si="5"/>
        <v>Yes</v>
      </c>
    </row>
    <row r="14" spans="2:20">
      <c r="B14" s="15" t="s">
        <v>22</v>
      </c>
      <c r="C14" s="5">
        <v>3.5242317999999999</v>
      </c>
      <c r="D14" s="4">
        <v>3.4112420000000001</v>
      </c>
      <c r="E14" s="4">
        <v>3.2915188</v>
      </c>
      <c r="F14" s="4">
        <v>3.1633718000000002</v>
      </c>
      <c r="G14" s="4">
        <v>3.3571740000000001</v>
      </c>
      <c r="H14" s="6">
        <v>3.1050602</v>
      </c>
      <c r="I14" s="4">
        <v>3.5242317999999999</v>
      </c>
      <c r="J14" s="4">
        <v>3.3224765999999999</v>
      </c>
      <c r="K14" s="4">
        <v>3.3190895999999999</v>
      </c>
      <c r="L14" s="4">
        <v>3.5042344000000001</v>
      </c>
      <c r="M14" s="4">
        <v>3.5132137999999999</v>
      </c>
      <c r="N14" s="4">
        <v>3.2232984</v>
      </c>
      <c r="O14" s="5">
        <f t="shared" si="0"/>
        <v>3.3398253000000002</v>
      </c>
      <c r="P14" s="4">
        <f t="shared" si="3"/>
        <v>3.3549285999999996</v>
      </c>
      <c r="Q14" s="4">
        <f t="shared" si="4"/>
        <v>0.13864310230821675</v>
      </c>
      <c r="R14" s="4">
        <f t="shared" si="1"/>
        <v>3.7708579069246499</v>
      </c>
      <c r="S14" s="4">
        <f t="shared" si="2"/>
        <v>3.1083024930753496</v>
      </c>
      <c r="T14" s="13" t="str">
        <f t="shared" si="5"/>
        <v>Yes</v>
      </c>
    </row>
    <row r="15" spans="2:20">
      <c r="B15" s="5" t="s">
        <v>23</v>
      </c>
      <c r="C15" s="5">
        <v>2.4679418000000002</v>
      </c>
      <c r="D15" s="4">
        <v>2.4635948000000001</v>
      </c>
      <c r="E15" s="4">
        <v>2.3453626000000001</v>
      </c>
      <c r="F15" s="4">
        <v>2.5530575999999998</v>
      </c>
      <c r="G15" s="4">
        <v>2.3231864</v>
      </c>
      <c r="H15" s="4">
        <v>2.4361655999999998</v>
      </c>
      <c r="I15" s="4">
        <v>2.4679418000000002</v>
      </c>
      <c r="J15" s="4">
        <v>2.3141105999999998</v>
      </c>
      <c r="K15" s="4">
        <v>2.4479882000000002</v>
      </c>
      <c r="L15" s="4">
        <v>2.4671508000000002</v>
      </c>
      <c r="M15" s="4">
        <v>2.4671508000000002</v>
      </c>
      <c r="N15" s="4">
        <v>2.3789175999999999</v>
      </c>
      <c r="O15" s="5">
        <f t="shared" si="0"/>
        <v>2.4557915000000001</v>
      </c>
      <c r="P15" s="4">
        <f t="shared" si="3"/>
        <v>2.4277140500000001</v>
      </c>
      <c r="Q15" s="4">
        <f t="shared" si="4"/>
        <v>6.8812904652258644E-2</v>
      </c>
      <c r="R15" s="4">
        <f t="shared" si="1"/>
        <v>2.6341527639567759</v>
      </c>
      <c r="S15" s="4">
        <f t="shared" si="2"/>
        <v>2.2615030860432244</v>
      </c>
      <c r="T15" s="13" t="str">
        <f t="shared" si="5"/>
        <v>-</v>
      </c>
    </row>
    <row r="16" spans="2:20">
      <c r="B16" s="5" t="s">
        <v>24</v>
      </c>
      <c r="C16" s="5">
        <v>2.7022651999999998</v>
      </c>
      <c r="D16" s="4">
        <v>2.5952009999999999</v>
      </c>
      <c r="E16" s="4">
        <v>2.5618935999999999</v>
      </c>
      <c r="F16" s="4">
        <v>2.5280610000000001</v>
      </c>
      <c r="G16" s="4">
        <v>2.5376126000000001</v>
      </c>
      <c r="H16" s="4">
        <v>2.4700622000000001</v>
      </c>
      <c r="I16" s="4">
        <v>2.7022651999999998</v>
      </c>
      <c r="J16" s="4">
        <v>2.5212051999999998</v>
      </c>
      <c r="K16" s="4">
        <v>2.5959919999999999</v>
      </c>
      <c r="L16" s="4">
        <v>2.6910615999999998</v>
      </c>
      <c r="M16" s="4">
        <v>2.6976779999999998</v>
      </c>
      <c r="N16" s="4">
        <v>2.4610454000000002</v>
      </c>
      <c r="O16" s="5">
        <f t="shared" si="0"/>
        <v>2.5785472999999999</v>
      </c>
      <c r="P16" s="4">
        <f t="shared" si="3"/>
        <v>2.5886952500000002</v>
      </c>
      <c r="Q16" s="4">
        <f t="shared" si="4"/>
        <v>8.6686895055639646E-2</v>
      </c>
      <c r="R16" s="4">
        <f t="shared" si="1"/>
        <v>2.8487559351669192</v>
      </c>
      <c r="S16" s="4">
        <f t="shared" si="2"/>
        <v>2.4422045148330809</v>
      </c>
      <c r="T16" s="13" t="str">
        <f t="shared" si="5"/>
        <v>-</v>
      </c>
    </row>
    <row r="17" spans="2:20">
      <c r="B17" s="5" t="s">
        <v>25</v>
      </c>
      <c r="C17" s="5">
        <v>2.5826538000000001</v>
      </c>
      <c r="D17" s="4">
        <v>2.6823731999999998</v>
      </c>
      <c r="E17" s="4">
        <v>2.4204333999999998</v>
      </c>
      <c r="F17" s="4">
        <v>2.5801287999999998</v>
      </c>
      <c r="G17" s="4">
        <v>2.5495822000000001</v>
      </c>
      <c r="H17" s="4">
        <v>2.4140790000000001</v>
      </c>
      <c r="I17" s="4">
        <v>2.5826538000000001</v>
      </c>
      <c r="J17" s="4">
        <v>2.5388242000000001</v>
      </c>
      <c r="K17" s="4">
        <v>2.5407785999999999</v>
      </c>
      <c r="L17" s="4">
        <v>2.579691</v>
      </c>
      <c r="M17" s="4">
        <v>2.579691</v>
      </c>
      <c r="N17" s="4">
        <v>2.5104701999999999</v>
      </c>
      <c r="O17" s="5">
        <f t="shared" si="0"/>
        <v>2.5646366</v>
      </c>
      <c r="P17" s="4">
        <f t="shared" si="3"/>
        <v>2.5467799333333336</v>
      </c>
      <c r="Q17" s="4">
        <f t="shared" si="4"/>
        <v>7.0259263583498752E-2</v>
      </c>
      <c r="R17" s="4">
        <f t="shared" si="1"/>
        <v>2.75755772408383</v>
      </c>
      <c r="S17" s="4">
        <f t="shared" si="2"/>
        <v>2.3718760092495037</v>
      </c>
      <c r="T17" s="13" t="str">
        <f t="shared" si="5"/>
        <v>-</v>
      </c>
    </row>
    <row r="18" spans="2:20">
      <c r="B18" s="5" t="s">
        <v>26</v>
      </c>
      <c r="C18" s="5">
        <v>3.6593708</v>
      </c>
      <c r="D18" s="4">
        <v>3.4320564</v>
      </c>
      <c r="E18" s="4">
        <v>3.4271685999999999</v>
      </c>
      <c r="F18" s="4">
        <v>3.4438035999999999</v>
      </c>
      <c r="G18" s="4">
        <v>3.3754618000000001</v>
      </c>
      <c r="H18" s="4">
        <v>3.3184806</v>
      </c>
      <c r="I18" s="4">
        <v>3.6593708</v>
      </c>
      <c r="J18" s="4">
        <v>3.3727374000000001</v>
      </c>
      <c r="K18" s="4">
        <v>3.5362018000000002</v>
      </c>
      <c r="L18" s="4">
        <v>3.6505048000000002</v>
      </c>
      <c r="M18" s="4">
        <v>3.6552308</v>
      </c>
      <c r="N18" s="4">
        <v>3.2894538</v>
      </c>
      <c r="O18" s="5">
        <f t="shared" si="0"/>
        <v>3.4379299999999997</v>
      </c>
      <c r="P18" s="4">
        <f t="shared" si="3"/>
        <v>3.4849867666666667</v>
      </c>
      <c r="Q18" s="4">
        <f t="shared" si="4"/>
        <v>0.13485038394687238</v>
      </c>
      <c r="R18" s="4">
        <f t="shared" si="1"/>
        <v>3.8895379185072838</v>
      </c>
      <c r="S18" s="4">
        <f t="shared" si="2"/>
        <v>3.254819648159383</v>
      </c>
      <c r="T18" s="13" t="str">
        <f t="shared" si="5"/>
        <v>-</v>
      </c>
    </row>
    <row r="19" spans="2:20">
      <c r="B19" s="5" t="s">
        <v>27</v>
      </c>
      <c r="C19" s="5">
        <v>2.4534115999999999</v>
      </c>
      <c r="D19" s="4">
        <v>2.3315155999999999</v>
      </c>
      <c r="E19" s="4">
        <v>2.2360397999999999</v>
      </c>
      <c r="F19" s="4">
        <v>2.2757748000000002</v>
      </c>
      <c r="G19" s="4">
        <v>2.205222</v>
      </c>
      <c r="H19" s="4">
        <v>2.2159862000000001</v>
      </c>
      <c r="I19" s="4">
        <v>2.4534115999999999</v>
      </c>
      <c r="J19" s="4">
        <v>2.1668482</v>
      </c>
      <c r="K19" s="4">
        <v>2.3904274000000001</v>
      </c>
      <c r="L19" s="4">
        <v>2.4464304000000001</v>
      </c>
      <c r="M19" s="4">
        <v>2.4464304000000001</v>
      </c>
      <c r="N19" s="4">
        <v>2.2033665999999998</v>
      </c>
      <c r="O19" s="5">
        <f t="shared" si="0"/>
        <v>2.3036452000000001</v>
      </c>
      <c r="P19" s="4">
        <f t="shared" si="3"/>
        <v>2.3187387166666666</v>
      </c>
      <c r="Q19" s="4">
        <f t="shared" si="4"/>
        <v>0.10904777508662457</v>
      </c>
      <c r="R19" s="4">
        <f t="shared" si="1"/>
        <v>2.6458820419265403</v>
      </c>
      <c r="S19" s="4">
        <f t="shared" si="2"/>
        <v>2.1262682747401263</v>
      </c>
      <c r="T19" s="13" t="str">
        <f t="shared" si="5"/>
        <v>-</v>
      </c>
    </row>
    <row r="20" spans="2:20">
      <c r="B20" s="15" t="s">
        <v>28</v>
      </c>
      <c r="C20" s="5">
        <v>5.1008154000000001</v>
      </c>
      <c r="D20" s="4">
        <v>4.7651139999999996</v>
      </c>
      <c r="E20" s="4">
        <v>4.5072185999999999</v>
      </c>
      <c r="F20" s="4">
        <v>4.3482158000000002</v>
      </c>
      <c r="G20" s="4">
        <v>4.6723318000000003</v>
      </c>
      <c r="H20" s="6">
        <v>4.1338862000000001</v>
      </c>
      <c r="I20" s="4">
        <v>5.1008154000000001</v>
      </c>
      <c r="J20" s="4">
        <v>4.6070029999999997</v>
      </c>
      <c r="K20" s="4">
        <v>4.9068281999999996</v>
      </c>
      <c r="L20" s="4">
        <v>5.0212744000000002</v>
      </c>
      <c r="M20" s="4">
        <v>5.0794041999999999</v>
      </c>
      <c r="N20" s="4">
        <v>4.4556465999999997</v>
      </c>
      <c r="O20" s="5">
        <f t="shared" si="0"/>
        <v>4.7187228999999995</v>
      </c>
      <c r="P20" s="4">
        <f t="shared" si="3"/>
        <v>4.7248794666666667</v>
      </c>
      <c r="Q20" s="4">
        <f t="shared" si="4"/>
        <v>0.31072292337077773</v>
      </c>
      <c r="R20" s="4">
        <f t="shared" si="1"/>
        <v>5.6570482367789996</v>
      </c>
      <c r="S20" s="4">
        <f t="shared" si="2"/>
        <v>4.1686466298876672</v>
      </c>
      <c r="T20" s="13" t="str">
        <f t="shared" si="5"/>
        <v>Yes</v>
      </c>
    </row>
    <row r="21" spans="2:20">
      <c r="B21" s="15" t="s">
        <v>29</v>
      </c>
      <c r="C21" s="5">
        <v>6.1114318000000001</v>
      </c>
      <c r="D21" s="4">
        <v>5.8470744000000003</v>
      </c>
      <c r="E21" s="4">
        <v>5.5354239999999999</v>
      </c>
      <c r="F21" s="4">
        <v>5.3262711999999999</v>
      </c>
      <c r="G21" s="4">
        <v>5.8013941999999998</v>
      </c>
      <c r="H21" s="6">
        <v>5.1426584000000002</v>
      </c>
      <c r="I21" s="4">
        <v>6.1114318000000001</v>
      </c>
      <c r="J21" s="4">
        <v>5.7490839999999999</v>
      </c>
      <c r="K21" s="4">
        <v>5.9068531999999996</v>
      </c>
      <c r="L21" s="4">
        <v>6.0541919999999996</v>
      </c>
      <c r="M21" s="4">
        <v>6.0924725999999998</v>
      </c>
      <c r="N21" s="4">
        <v>5.4760090000000003</v>
      </c>
      <c r="O21" s="5">
        <f t="shared" si="0"/>
        <v>5.8242343000000005</v>
      </c>
      <c r="P21" s="4">
        <f t="shared" si="3"/>
        <v>5.7628580499999993</v>
      </c>
      <c r="Q21" s="4">
        <f t="shared" si="4"/>
        <v>0.31295561513733455</v>
      </c>
      <c r="R21" s="4">
        <f t="shared" si="1"/>
        <v>6.7017248954120028</v>
      </c>
      <c r="S21" s="4">
        <f t="shared" si="2"/>
        <v>5.1725649545879966</v>
      </c>
      <c r="T21" s="13" t="str">
        <f t="shared" si="5"/>
        <v>Yes</v>
      </c>
    </row>
    <row r="22" spans="2:20">
      <c r="B22" s="15" t="s">
        <v>30</v>
      </c>
      <c r="C22" s="5">
        <v>5.0345181999999999</v>
      </c>
      <c r="D22" s="4">
        <v>4.7012825999999999</v>
      </c>
      <c r="E22" s="4">
        <v>4.4613674000000003</v>
      </c>
      <c r="F22" s="4">
        <v>4.2710602</v>
      </c>
      <c r="G22" s="4">
        <v>4.6150415999999996</v>
      </c>
      <c r="H22" s="6">
        <v>4.0994032000000002</v>
      </c>
      <c r="I22" s="4">
        <v>5.0345181999999999</v>
      </c>
      <c r="J22" s="4">
        <v>4.5507837999999996</v>
      </c>
      <c r="K22" s="4">
        <v>4.8284614000000001</v>
      </c>
      <c r="L22" s="4">
        <v>4.9696002000000004</v>
      </c>
      <c r="M22" s="4">
        <v>5.0159149999999997</v>
      </c>
      <c r="N22" s="4">
        <v>4.4123163999999999</v>
      </c>
      <c r="O22" s="5">
        <f t="shared" si="0"/>
        <v>4.6581621000000002</v>
      </c>
      <c r="P22" s="4">
        <f t="shared" si="3"/>
        <v>4.6661890166666664</v>
      </c>
      <c r="Q22" s="4">
        <f t="shared" si="4"/>
        <v>0.30454526706655016</v>
      </c>
      <c r="R22" s="4">
        <f t="shared" si="1"/>
        <v>5.5798248178663172</v>
      </c>
      <c r="S22" s="4">
        <f t="shared" si="2"/>
        <v>4.1208823988003491</v>
      </c>
      <c r="T22" s="13" t="str">
        <f t="shared" si="5"/>
        <v>Yes</v>
      </c>
    </row>
    <row r="23" spans="2:20">
      <c r="B23" s="5" t="s">
        <v>31</v>
      </c>
      <c r="C23" s="5">
        <v>3.9745759999999999</v>
      </c>
      <c r="D23" s="4">
        <v>3.8521635999999999</v>
      </c>
      <c r="E23" s="4">
        <v>3.6204710000000002</v>
      </c>
      <c r="F23" s="4">
        <v>3.4253382000000001</v>
      </c>
      <c r="G23" s="4">
        <v>3.8058594000000001</v>
      </c>
      <c r="H23" s="4">
        <v>3.4316198</v>
      </c>
      <c r="I23" s="4">
        <v>3.9745759999999999</v>
      </c>
      <c r="J23" s="4">
        <v>3.7585289999999998</v>
      </c>
      <c r="K23" s="4">
        <v>3.7495218000000001</v>
      </c>
      <c r="L23" s="4">
        <v>3.9444971999999998</v>
      </c>
      <c r="M23" s="4">
        <v>3.9577300000000002</v>
      </c>
      <c r="N23" s="4">
        <v>3.5879485999999998</v>
      </c>
      <c r="O23" s="5">
        <f t="shared" si="0"/>
        <v>3.7821942000000002</v>
      </c>
      <c r="P23" s="4">
        <f t="shared" si="3"/>
        <v>3.7569025499999995</v>
      </c>
      <c r="Q23" s="4">
        <f t="shared" si="4"/>
        <v>0.19250935721102186</v>
      </c>
      <c r="R23" s="4">
        <f t="shared" si="1"/>
        <v>4.3344306216330653</v>
      </c>
      <c r="S23" s="4">
        <f t="shared" si="2"/>
        <v>3.3970479283669341</v>
      </c>
      <c r="T23" s="13" t="str">
        <f t="shared" si="5"/>
        <v>-</v>
      </c>
    </row>
    <row r="24" spans="2:20">
      <c r="B24" s="5" t="s">
        <v>32</v>
      </c>
      <c r="C24" s="5">
        <v>3.9118084</v>
      </c>
      <c r="D24" s="4">
        <v>3.7785932</v>
      </c>
      <c r="E24" s="4">
        <v>3.5551094000000001</v>
      </c>
      <c r="F24" s="4">
        <v>3.4114428000000001</v>
      </c>
      <c r="G24" s="4">
        <v>3.7477230000000001</v>
      </c>
      <c r="H24" s="4">
        <v>3.4243215999999999</v>
      </c>
      <c r="I24" s="4">
        <v>3.9118084</v>
      </c>
      <c r="J24" s="4">
        <v>3.6902933999999998</v>
      </c>
      <c r="K24" s="4">
        <v>3.6997765999999999</v>
      </c>
      <c r="L24" s="4">
        <v>3.8804240000000001</v>
      </c>
      <c r="M24" s="4">
        <v>3.8908212</v>
      </c>
      <c r="N24" s="4">
        <v>3.5130868</v>
      </c>
      <c r="O24" s="5">
        <f t="shared" si="0"/>
        <v>3.7237498000000002</v>
      </c>
      <c r="P24" s="4">
        <f t="shared" si="3"/>
        <v>3.7012674000000003</v>
      </c>
      <c r="Q24" s="4">
        <f t="shared" si="4"/>
        <v>0.17851568165028714</v>
      </c>
      <c r="R24" s="4">
        <f t="shared" si="1"/>
        <v>4.2368144449508618</v>
      </c>
      <c r="S24" s="4">
        <f t="shared" si="2"/>
        <v>3.3762613550491385</v>
      </c>
      <c r="T24" s="13" t="str">
        <f t="shared" si="5"/>
        <v>-</v>
      </c>
    </row>
    <row r="25" spans="2:20">
      <c r="B25" s="5" t="s">
        <v>33</v>
      </c>
      <c r="C25" s="5">
        <v>3.1749527999999998</v>
      </c>
      <c r="D25" s="4">
        <v>2.9611502000000001</v>
      </c>
      <c r="E25" s="4">
        <v>3.1066731999999999</v>
      </c>
      <c r="F25" s="4">
        <v>3.0161226000000001</v>
      </c>
      <c r="G25" s="4">
        <v>2.8357226</v>
      </c>
      <c r="H25" s="4">
        <v>3.0772279999999999</v>
      </c>
      <c r="I25" s="4">
        <v>3.1749527999999998</v>
      </c>
      <c r="J25" s="4">
        <v>2.7859544000000001</v>
      </c>
      <c r="K25" s="4">
        <v>2.9470499999999999</v>
      </c>
      <c r="L25" s="4">
        <v>3.1582507999999998</v>
      </c>
      <c r="M25" s="4">
        <v>3.1582507999999998</v>
      </c>
      <c r="N25" s="4">
        <v>2.8058681999999999</v>
      </c>
      <c r="O25" s="5">
        <f t="shared" si="0"/>
        <v>3.0466753</v>
      </c>
      <c r="P25" s="4">
        <f t="shared" si="3"/>
        <v>3.0168480333333334</v>
      </c>
      <c r="Q25" s="4">
        <f t="shared" si="4"/>
        <v>0.14151070136357957</v>
      </c>
      <c r="R25" s="4">
        <f t="shared" si="1"/>
        <v>3.4413801374240722</v>
      </c>
      <c r="S25" s="4">
        <f t="shared" si="2"/>
        <v>2.750420695909261</v>
      </c>
      <c r="T25" s="13" t="str">
        <f t="shared" si="5"/>
        <v>-</v>
      </c>
    </row>
    <row r="26" spans="2:20">
      <c r="B26" s="5" t="s">
        <v>34</v>
      </c>
      <c r="C26" s="5">
        <v>4.0315599999999998</v>
      </c>
      <c r="D26" s="4">
        <v>3.7281954000000002</v>
      </c>
      <c r="E26" s="4">
        <v>3.6516670000000002</v>
      </c>
      <c r="F26" s="4">
        <v>3.6339028</v>
      </c>
      <c r="G26" s="4">
        <v>3.5260956000000001</v>
      </c>
      <c r="H26" s="4">
        <v>3.4971746000000001</v>
      </c>
      <c r="I26" s="4">
        <v>4.0315599999999998</v>
      </c>
      <c r="J26" s="4">
        <v>3.4160544000000002</v>
      </c>
      <c r="K26" s="4">
        <v>3.8348330000000002</v>
      </c>
      <c r="L26" s="4">
        <v>3.9957465999999999</v>
      </c>
      <c r="M26" s="4">
        <v>3.9957465999999999</v>
      </c>
      <c r="N26" s="4">
        <v>3.4323144000000001</v>
      </c>
      <c r="O26" s="5">
        <f t="shared" si="0"/>
        <v>3.6899312000000002</v>
      </c>
      <c r="P26" s="4">
        <f t="shared" si="3"/>
        <v>3.7312375333333332</v>
      </c>
      <c r="Q26" s="4">
        <f t="shared" si="4"/>
        <v>0.22956991905088273</v>
      </c>
      <c r="R26" s="4">
        <f t="shared" si="1"/>
        <v>4.4199472904859816</v>
      </c>
      <c r="S26" s="4">
        <f t="shared" si="2"/>
        <v>3.3428502428473514</v>
      </c>
      <c r="T26" s="13" t="str">
        <f t="shared" si="5"/>
        <v>-</v>
      </c>
    </row>
    <row r="27" spans="2:20">
      <c r="B27" s="5" t="s">
        <v>35</v>
      </c>
      <c r="C27" s="5">
        <v>3.9508337999999998</v>
      </c>
      <c r="D27" s="4">
        <v>3.5995431999999998</v>
      </c>
      <c r="E27" s="4">
        <v>3.5133587999999998</v>
      </c>
      <c r="F27" s="4">
        <v>3.552082</v>
      </c>
      <c r="G27" s="4">
        <v>3.3832838000000001</v>
      </c>
      <c r="H27" s="4">
        <v>3.3814212000000001</v>
      </c>
      <c r="I27" s="4">
        <v>3.9508337999999998</v>
      </c>
      <c r="J27" s="4">
        <v>3.3086191999999999</v>
      </c>
      <c r="K27" s="4">
        <v>3.7709546</v>
      </c>
      <c r="L27" s="4">
        <v>3.9134540000000002</v>
      </c>
      <c r="M27" s="4">
        <v>3.9262142</v>
      </c>
      <c r="N27" s="4">
        <v>3.3524786</v>
      </c>
      <c r="O27" s="5">
        <f t="shared" si="0"/>
        <v>3.5758125999999999</v>
      </c>
      <c r="P27" s="4">
        <f t="shared" si="3"/>
        <v>3.6335897666666663</v>
      </c>
      <c r="Q27" s="4">
        <f t="shared" si="4"/>
        <v>0.24447891680626688</v>
      </c>
      <c r="R27" s="4">
        <f t="shared" si="1"/>
        <v>4.367026517085467</v>
      </c>
      <c r="S27" s="4">
        <f t="shared" si="2"/>
        <v>3.2173970495811992</v>
      </c>
      <c r="T27" s="13" t="str">
        <f t="shared" si="5"/>
        <v>-</v>
      </c>
    </row>
    <row r="28" spans="2:20">
      <c r="B28" s="5" t="s">
        <v>36</v>
      </c>
      <c r="C28" s="5">
        <v>3.7005148000000001</v>
      </c>
      <c r="D28" s="4">
        <v>3.515431</v>
      </c>
      <c r="E28" s="4">
        <v>3.4409008000000001</v>
      </c>
      <c r="F28" s="4">
        <v>3.5230557999999998</v>
      </c>
      <c r="G28" s="4">
        <v>3.3395885999999999</v>
      </c>
      <c r="H28" s="4">
        <v>3.2510066000000002</v>
      </c>
      <c r="I28" s="4">
        <v>3.7005148000000001</v>
      </c>
      <c r="J28" s="4">
        <v>3.2811219999999999</v>
      </c>
      <c r="K28" s="4">
        <v>3.5428768000000002</v>
      </c>
      <c r="L28" s="4">
        <v>3.6750232</v>
      </c>
      <c r="M28" s="4">
        <v>3.6792766000000001</v>
      </c>
      <c r="N28" s="4">
        <v>3.3105278</v>
      </c>
      <c r="O28" s="5">
        <f t="shared" si="0"/>
        <v>3.5192433999999997</v>
      </c>
      <c r="P28" s="4">
        <f t="shared" si="3"/>
        <v>3.4966532333333333</v>
      </c>
      <c r="Q28" s="4">
        <f t="shared" si="4"/>
        <v>0.16347497891173507</v>
      </c>
      <c r="R28" s="4">
        <f t="shared" si="1"/>
        <v>3.9870781700685387</v>
      </c>
      <c r="S28" s="4">
        <f t="shared" si="2"/>
        <v>3.2100898632647947</v>
      </c>
      <c r="T28" s="13" t="str">
        <f t="shared" si="5"/>
        <v>-</v>
      </c>
    </row>
    <row r="29" spans="2:20">
      <c r="B29" s="5" t="s">
        <v>37</v>
      </c>
      <c r="C29" s="5">
        <v>3.6894269999999998</v>
      </c>
      <c r="D29" s="4">
        <v>3.3757256</v>
      </c>
      <c r="E29" s="4">
        <v>3.4696623999999998</v>
      </c>
      <c r="F29" s="4">
        <v>3.4271910000000001</v>
      </c>
      <c r="G29" s="4">
        <v>3.26519</v>
      </c>
      <c r="H29" s="4">
        <v>3.3634312</v>
      </c>
      <c r="I29" s="4">
        <v>3.6894269999999998</v>
      </c>
      <c r="J29" s="4">
        <v>3.2096868000000001</v>
      </c>
      <c r="K29" s="4">
        <v>3.4770492000000002</v>
      </c>
      <c r="L29" s="4">
        <v>3.666595</v>
      </c>
      <c r="M29" s="4">
        <v>3.6751018000000002</v>
      </c>
      <c r="N29" s="4">
        <v>3.2209911999999998</v>
      </c>
      <c r="O29" s="5">
        <f t="shared" si="0"/>
        <v>3.4484266999999997</v>
      </c>
      <c r="P29" s="4">
        <f t="shared" si="3"/>
        <v>3.4607898499999998</v>
      </c>
      <c r="Q29" s="4">
        <f t="shared" si="4"/>
        <v>0.1755556190750408</v>
      </c>
      <c r="R29" s="4">
        <f t="shared" si="1"/>
        <v>3.9874567072251224</v>
      </c>
      <c r="S29" s="4">
        <f t="shared" si="2"/>
        <v>3.1627601427748773</v>
      </c>
      <c r="T29" s="13" t="str">
        <f t="shared" si="5"/>
        <v>-</v>
      </c>
    </row>
    <row r="30" spans="2:20">
      <c r="B30" s="15" t="s">
        <v>38</v>
      </c>
      <c r="C30" s="5">
        <v>3.831429</v>
      </c>
      <c r="D30" s="4">
        <v>3.6255845999999998</v>
      </c>
      <c r="E30" s="4">
        <v>3.6122687999999998</v>
      </c>
      <c r="F30" s="6">
        <v>3.3498701999999998</v>
      </c>
      <c r="G30" s="4">
        <v>3.5948514</v>
      </c>
      <c r="H30" s="6">
        <v>3.4531033999999998</v>
      </c>
      <c r="I30" s="4">
        <v>3.831429</v>
      </c>
      <c r="J30" s="4">
        <v>3.5239696</v>
      </c>
      <c r="K30" s="4">
        <v>3.582408</v>
      </c>
      <c r="L30" s="4">
        <v>3.8104504000000001</v>
      </c>
      <c r="M30" s="4">
        <v>3.8175393999999998</v>
      </c>
      <c r="N30" s="4">
        <v>3.4477376</v>
      </c>
      <c r="O30" s="5">
        <f t="shared" si="0"/>
        <v>3.6035601000000002</v>
      </c>
      <c r="P30" s="4">
        <f t="shared" si="3"/>
        <v>3.6233867833333329</v>
      </c>
      <c r="Q30" s="4">
        <f t="shared" si="4"/>
        <v>0.15979604077084139</v>
      </c>
      <c r="R30" s="4">
        <f t="shared" si="1"/>
        <v>4.1027749056458571</v>
      </c>
      <c r="S30" s="4">
        <f t="shared" si="2"/>
        <v>3.3520408776874757</v>
      </c>
      <c r="T30" s="13" t="str">
        <f t="shared" si="5"/>
        <v>Yes</v>
      </c>
    </row>
    <row r="31" spans="2:20">
      <c r="B31" s="5" t="s">
        <v>39</v>
      </c>
      <c r="C31" s="5">
        <v>3.4136009999999999</v>
      </c>
      <c r="D31" s="4">
        <v>3.2861227999999998</v>
      </c>
      <c r="E31" s="4">
        <v>3.2435238000000002</v>
      </c>
      <c r="F31" s="4">
        <v>3.1338037999999999</v>
      </c>
      <c r="G31" s="4">
        <v>3.2166776000000001</v>
      </c>
      <c r="H31" s="4">
        <v>3.0925224</v>
      </c>
      <c r="I31" s="4">
        <v>3.4136009999999999</v>
      </c>
      <c r="J31" s="4">
        <v>3.1484299999999998</v>
      </c>
      <c r="K31" s="4">
        <v>3.2204964</v>
      </c>
      <c r="L31" s="4">
        <v>3.3908119999999999</v>
      </c>
      <c r="M31" s="4">
        <v>3.4016818</v>
      </c>
      <c r="N31" s="4">
        <v>3.099567</v>
      </c>
      <c r="O31" s="5">
        <f t="shared" si="0"/>
        <v>3.2320101000000001</v>
      </c>
      <c r="P31" s="4">
        <f t="shared" si="3"/>
        <v>3.255069966666666</v>
      </c>
      <c r="Q31" s="4">
        <f t="shared" si="4"/>
        <v>0.1192450047309553</v>
      </c>
      <c r="R31" s="4">
        <f t="shared" si="1"/>
        <v>3.6128049808595319</v>
      </c>
      <c r="S31" s="4">
        <f t="shared" si="2"/>
        <v>3.055865985807134</v>
      </c>
      <c r="T31" s="13" t="str">
        <f t="shared" si="5"/>
        <v>-</v>
      </c>
    </row>
    <row r="32" spans="2:20">
      <c r="B32" s="5" t="s">
        <v>40</v>
      </c>
      <c r="C32" s="5">
        <v>2.827582</v>
      </c>
      <c r="D32" s="4">
        <v>2.8022269999999998</v>
      </c>
      <c r="E32" s="4">
        <v>2.7603469999999999</v>
      </c>
      <c r="F32" s="4">
        <v>2.6457540000000002</v>
      </c>
      <c r="G32" s="4">
        <v>2.7483409999999999</v>
      </c>
      <c r="H32" s="4">
        <v>2.6696309999999999</v>
      </c>
      <c r="I32" s="4">
        <v>2.827582</v>
      </c>
      <c r="J32" s="4">
        <v>2.6841539999999999</v>
      </c>
      <c r="K32" s="4">
        <v>2.6648480000000001</v>
      </c>
      <c r="L32" s="4">
        <v>2.8210540000000002</v>
      </c>
      <c r="M32" s="4">
        <v>2.8210540000000002</v>
      </c>
      <c r="N32" s="4">
        <v>2.64392</v>
      </c>
      <c r="O32" s="5">
        <f t="shared" si="0"/>
        <v>2.7543439999999997</v>
      </c>
      <c r="P32" s="4">
        <f t="shared" si="3"/>
        <v>2.7430411666666665</v>
      </c>
      <c r="Q32" s="4">
        <f t="shared" si="4"/>
        <v>7.3347104612058289E-2</v>
      </c>
      <c r="R32" s="4">
        <f t="shared" si="1"/>
        <v>2.9630824805028415</v>
      </c>
      <c r="S32" s="4">
        <f t="shared" si="2"/>
        <v>2.6075406861638251</v>
      </c>
      <c r="T32" s="13" t="str">
        <f t="shared" si="5"/>
        <v>-</v>
      </c>
    </row>
    <row r="33" spans="2:20">
      <c r="B33" s="5" t="s">
        <v>41</v>
      </c>
      <c r="C33" s="5">
        <v>2.9582510000000002</v>
      </c>
      <c r="D33" s="4">
        <v>2.8757839999999999</v>
      </c>
      <c r="E33" s="4">
        <v>2.9167458000000002</v>
      </c>
      <c r="F33" s="4">
        <v>2.7691080000000001</v>
      </c>
      <c r="G33" s="4">
        <v>2.8042349999999998</v>
      </c>
      <c r="H33" s="4">
        <v>2.7955488000000002</v>
      </c>
      <c r="I33" s="4">
        <v>2.9582510000000002</v>
      </c>
      <c r="J33" s="4">
        <v>2.7377737999999998</v>
      </c>
      <c r="K33" s="4">
        <v>2.7655972000000002</v>
      </c>
      <c r="L33" s="4">
        <v>2.9411402</v>
      </c>
      <c r="M33" s="4">
        <v>2.9543729999999999</v>
      </c>
      <c r="N33" s="4">
        <v>2.7833055999999998</v>
      </c>
      <c r="O33" s="5">
        <f t="shared" si="0"/>
        <v>2.8400094999999999</v>
      </c>
      <c r="P33" s="4">
        <f t="shared" si="3"/>
        <v>2.8550094500000003</v>
      </c>
      <c r="Q33" s="4">
        <f t="shared" si="4"/>
        <v>8.3279188209064825E-2</v>
      </c>
      <c r="R33" s="4">
        <f t="shared" si="1"/>
        <v>3.1048470146271949</v>
      </c>
      <c r="S33" s="4">
        <f t="shared" si="2"/>
        <v>2.7084134353728055</v>
      </c>
      <c r="T33" s="13" t="str">
        <f t="shared" si="5"/>
        <v>-</v>
      </c>
    </row>
    <row r="34" spans="2:20">
      <c r="B34" s="5" t="s">
        <v>42</v>
      </c>
      <c r="C34" s="5">
        <v>2.8498798000000001</v>
      </c>
      <c r="D34" s="4">
        <v>2.8235096</v>
      </c>
      <c r="E34" s="4">
        <v>2.8223240000000001</v>
      </c>
      <c r="F34" s="4">
        <v>2.6873770000000001</v>
      </c>
      <c r="G34" s="4">
        <v>2.7505974000000002</v>
      </c>
      <c r="H34" s="4">
        <v>2.7485447999999999</v>
      </c>
      <c r="I34" s="4">
        <v>2.8498798000000001</v>
      </c>
      <c r="J34" s="4">
        <v>2.6930296</v>
      </c>
      <c r="K34" s="4">
        <v>2.6772421999999998</v>
      </c>
      <c r="L34" s="4">
        <v>2.8488924</v>
      </c>
      <c r="M34" s="4">
        <v>2.8488924</v>
      </c>
      <c r="N34" s="4">
        <v>2.7276984</v>
      </c>
      <c r="O34" s="5">
        <f t="shared" si="0"/>
        <v>2.7864607000000001</v>
      </c>
      <c r="P34" s="4">
        <f t="shared" si="3"/>
        <v>2.7773222833333331</v>
      </c>
      <c r="Q34" s="4">
        <f t="shared" si="4"/>
        <v>6.717421296124769E-2</v>
      </c>
      <c r="R34" s="4">
        <f t="shared" si="1"/>
        <v>2.9788449222170761</v>
      </c>
      <c r="S34" s="4">
        <f t="shared" si="2"/>
        <v>2.6483571611162571</v>
      </c>
      <c r="T34" s="13" t="str">
        <f t="shared" si="5"/>
        <v>-</v>
      </c>
    </row>
    <row r="35" spans="2:20">
      <c r="B35" s="5" t="s">
        <v>43</v>
      </c>
      <c r="C35" s="5">
        <v>3.588778</v>
      </c>
      <c r="D35" s="4">
        <v>3.4104535999999999</v>
      </c>
      <c r="E35" s="4">
        <v>3.3734104</v>
      </c>
      <c r="F35" s="4">
        <v>3.2224501999999999</v>
      </c>
      <c r="G35" s="4">
        <v>3.3455952</v>
      </c>
      <c r="H35" s="4">
        <v>3.2179131999999999</v>
      </c>
      <c r="I35" s="4">
        <v>3.588778</v>
      </c>
      <c r="J35" s="4">
        <v>3.3012657999999999</v>
      </c>
      <c r="K35" s="4">
        <v>3.3717663999999998</v>
      </c>
      <c r="L35" s="4">
        <v>3.5661817999999998</v>
      </c>
      <c r="M35" s="4">
        <v>3.5770515999999999</v>
      </c>
      <c r="N35" s="4">
        <v>3.2287615999999999</v>
      </c>
      <c r="O35" s="5">
        <f t="shared" si="0"/>
        <v>3.3725883999999997</v>
      </c>
      <c r="P35" s="4">
        <f t="shared" si="3"/>
        <v>3.3993671499999998</v>
      </c>
      <c r="Q35" s="4">
        <f t="shared" si="4"/>
        <v>0.14099556417488521</v>
      </c>
      <c r="R35" s="4">
        <f t="shared" si="1"/>
        <v>3.8223538425246555</v>
      </c>
      <c r="S35" s="4">
        <f t="shared" si="2"/>
        <v>3.1657913074753443</v>
      </c>
      <c r="T35" s="13" t="str">
        <f t="shared" si="5"/>
        <v>-</v>
      </c>
    </row>
    <row r="36" spans="2:20">
      <c r="B36" s="15" t="s">
        <v>44</v>
      </c>
      <c r="C36" s="5">
        <v>2.298845</v>
      </c>
      <c r="D36" s="4">
        <v>2.1255980000000001</v>
      </c>
      <c r="E36" s="4">
        <v>1.9815491999999999</v>
      </c>
      <c r="F36" s="4">
        <v>2.0306202</v>
      </c>
      <c r="G36" s="4">
        <v>2.1271304</v>
      </c>
      <c r="H36" s="6">
        <v>1.945532</v>
      </c>
      <c r="I36" s="4">
        <v>2.298845</v>
      </c>
      <c r="J36" s="4">
        <v>2.1076632000000002</v>
      </c>
      <c r="K36" s="4">
        <v>2.1369334000000002</v>
      </c>
      <c r="L36" s="4">
        <v>2.2039569999999999</v>
      </c>
      <c r="M36" s="4">
        <v>2.2039569999999999</v>
      </c>
      <c r="N36" s="4">
        <v>2.0127847999999999</v>
      </c>
      <c r="O36" s="5">
        <f t="shared" ref="O36:O67" si="6">MEDIAN(C36:N36)</f>
        <v>2.1263642000000003</v>
      </c>
      <c r="P36" s="4">
        <f t="shared" si="3"/>
        <v>2.1227845999999997</v>
      </c>
      <c r="Q36" s="4">
        <f t="shared" si="4"/>
        <v>0.11090094959909044</v>
      </c>
      <c r="R36" s="4">
        <f t="shared" si="1"/>
        <v>2.4554874487972711</v>
      </c>
      <c r="S36" s="4">
        <f t="shared" ref="S36:S67" si="7">C36-3*Q36</f>
        <v>1.9661421512027286</v>
      </c>
      <c r="T36" s="13" t="str">
        <f t="shared" si="5"/>
        <v>Yes</v>
      </c>
    </row>
    <row r="37" spans="2:20">
      <c r="B37" s="15" t="s">
        <v>45</v>
      </c>
      <c r="C37" s="5">
        <v>4.7147480000000002</v>
      </c>
      <c r="D37" s="4">
        <v>4.4224309999999996</v>
      </c>
      <c r="E37" s="4">
        <v>4.0357295999999998</v>
      </c>
      <c r="F37" s="4">
        <v>4.0892904000000003</v>
      </c>
      <c r="G37" s="4">
        <v>4.3391582</v>
      </c>
      <c r="H37" s="6">
        <v>3.8262847999999998</v>
      </c>
      <c r="I37" s="4">
        <v>4.7147480000000002</v>
      </c>
      <c r="J37" s="4">
        <v>4.2877552000000003</v>
      </c>
      <c r="K37" s="4">
        <v>4.5926619999999998</v>
      </c>
      <c r="L37" s="4">
        <v>4.6442360000000003</v>
      </c>
      <c r="M37" s="4">
        <v>4.6981124000000003</v>
      </c>
      <c r="N37" s="4">
        <v>4.1776042000000002</v>
      </c>
      <c r="O37" s="5">
        <f t="shared" si="6"/>
        <v>4.3807945999999998</v>
      </c>
      <c r="P37" s="4">
        <f t="shared" si="3"/>
        <v>4.378563316666666</v>
      </c>
      <c r="Q37" s="4">
        <f t="shared" si="4"/>
        <v>0.28909417081723227</v>
      </c>
      <c r="R37" s="4">
        <f t="shared" si="1"/>
        <v>5.2458458291183625</v>
      </c>
      <c r="S37" s="4">
        <f t="shared" si="7"/>
        <v>3.8474654875483036</v>
      </c>
      <c r="T37" s="13" t="str">
        <f t="shared" si="5"/>
        <v>Yes</v>
      </c>
    </row>
    <row r="38" spans="2:20">
      <c r="B38" s="5" t="s">
        <v>46</v>
      </c>
      <c r="C38" s="5">
        <v>3.3358736000000002</v>
      </c>
      <c r="D38" s="4">
        <v>3.4535958</v>
      </c>
      <c r="E38" s="4">
        <v>2.8186876000000001</v>
      </c>
      <c r="F38" s="4">
        <v>3.0311368000000001</v>
      </c>
      <c r="G38" s="4">
        <v>3.4869074000000002</v>
      </c>
      <c r="H38" s="4">
        <v>2.9416690000000001</v>
      </c>
      <c r="I38" s="4">
        <v>3.3358736000000002</v>
      </c>
      <c r="J38" s="4">
        <v>3.4634261999999998</v>
      </c>
      <c r="K38" s="4">
        <v>3.3030056000000001</v>
      </c>
      <c r="L38" s="4">
        <v>3.3273218</v>
      </c>
      <c r="M38" s="4">
        <v>3.3282669999999999</v>
      </c>
      <c r="N38" s="4">
        <v>3.0778362000000001</v>
      </c>
      <c r="O38" s="5">
        <f t="shared" si="6"/>
        <v>3.3277944000000002</v>
      </c>
      <c r="P38" s="4">
        <f t="shared" si="3"/>
        <v>3.2419667166666666</v>
      </c>
      <c r="Q38" s="4">
        <f t="shared" si="4"/>
        <v>0.21028851201671253</v>
      </c>
      <c r="R38" s="4">
        <f t="shared" si="1"/>
        <v>3.8728322527168042</v>
      </c>
      <c r="S38" s="4">
        <f t="shared" si="7"/>
        <v>2.7050080639498626</v>
      </c>
      <c r="T38" s="13" t="str">
        <f t="shared" si="5"/>
        <v>-</v>
      </c>
    </row>
    <row r="39" spans="2:20">
      <c r="B39" s="5" t="s">
        <v>47</v>
      </c>
      <c r="C39" s="5">
        <v>3.3501175999999999</v>
      </c>
      <c r="D39" s="4">
        <v>3.4838146000000001</v>
      </c>
      <c r="E39" s="4">
        <v>2.8586418</v>
      </c>
      <c r="F39" s="4">
        <v>3.0696416000000002</v>
      </c>
      <c r="G39" s="4">
        <v>3.5144763999999999</v>
      </c>
      <c r="H39" s="4">
        <v>2.9595720000000001</v>
      </c>
      <c r="I39" s="4">
        <v>3.3501175999999999</v>
      </c>
      <c r="J39" s="4">
        <v>3.4926954000000001</v>
      </c>
      <c r="K39" s="4">
        <v>3.3076832</v>
      </c>
      <c r="L39" s="4">
        <v>3.3427432000000001</v>
      </c>
      <c r="M39" s="4">
        <v>3.3432157999999998</v>
      </c>
      <c r="N39" s="4">
        <v>3.1212352000000001</v>
      </c>
      <c r="O39" s="5">
        <f t="shared" si="6"/>
        <v>3.3429795000000002</v>
      </c>
      <c r="P39" s="4">
        <f t="shared" si="3"/>
        <v>3.2661628666666669</v>
      </c>
      <c r="Q39" s="4">
        <f t="shared" si="4"/>
        <v>0.20568327739576259</v>
      </c>
      <c r="R39" s="4">
        <f t="shared" si="1"/>
        <v>3.8832126988539546</v>
      </c>
      <c r="S39" s="4">
        <f t="shared" si="7"/>
        <v>2.7330677678127122</v>
      </c>
      <c r="T39" s="13" t="str">
        <f t="shared" si="5"/>
        <v>-</v>
      </c>
    </row>
    <row r="40" spans="2:20">
      <c r="B40" s="15" t="s">
        <v>48</v>
      </c>
      <c r="C40" s="5">
        <v>4.3756387999999902</v>
      </c>
      <c r="D40" s="4">
        <v>4.1471707999999996</v>
      </c>
      <c r="E40" s="4">
        <v>3.8924013999999998</v>
      </c>
      <c r="F40" s="4">
        <v>3.8039057999999999</v>
      </c>
      <c r="G40" s="4">
        <v>4.0828328000000003</v>
      </c>
      <c r="H40" s="6">
        <v>3.6442353999999999</v>
      </c>
      <c r="I40" s="4">
        <v>4.3756387999999999</v>
      </c>
      <c r="J40" s="4">
        <v>4.0228342000000001</v>
      </c>
      <c r="K40" s="4">
        <v>4.2051466</v>
      </c>
      <c r="L40" s="4">
        <v>4.3247470000000003</v>
      </c>
      <c r="M40" s="4">
        <v>4.3559386</v>
      </c>
      <c r="N40" s="4">
        <v>3.8557130000000002</v>
      </c>
      <c r="O40" s="5">
        <f t="shared" si="6"/>
        <v>4.1150017999999999</v>
      </c>
      <c r="P40" s="4">
        <f t="shared" si="3"/>
        <v>4.0905169333333324</v>
      </c>
      <c r="Q40" s="4">
        <f t="shared" si="4"/>
        <v>0.2388491090550024</v>
      </c>
      <c r="R40" s="4">
        <f t="shared" si="1"/>
        <v>4.8070642604983398</v>
      </c>
      <c r="S40" s="4">
        <f t="shared" si="7"/>
        <v>3.6590914728349828</v>
      </c>
      <c r="T40" s="13" t="str">
        <f t="shared" si="5"/>
        <v>Yes</v>
      </c>
    </row>
    <row r="41" spans="2:20">
      <c r="B41" s="5" t="s">
        <v>49</v>
      </c>
      <c r="C41" s="5">
        <v>2.7798642</v>
      </c>
      <c r="D41" s="4">
        <v>2.7102605999999998</v>
      </c>
      <c r="E41" s="4">
        <v>2.5633265999999999</v>
      </c>
      <c r="F41" s="4">
        <v>2.5148915999999999</v>
      </c>
      <c r="G41" s="4">
        <v>2.7719558000000002</v>
      </c>
      <c r="H41" s="4">
        <v>2.3449898</v>
      </c>
      <c r="I41" s="4">
        <v>2.7798642</v>
      </c>
      <c r="J41" s="4">
        <v>2.7292510000000001</v>
      </c>
      <c r="K41" s="4">
        <v>2.7179972000000001</v>
      </c>
      <c r="L41" s="4">
        <v>2.7630476000000002</v>
      </c>
      <c r="M41" s="4">
        <v>2.7663557999999999</v>
      </c>
      <c r="N41" s="4">
        <v>2.3382048000000002</v>
      </c>
      <c r="O41" s="5">
        <f t="shared" si="6"/>
        <v>2.7236241000000003</v>
      </c>
      <c r="P41" s="4">
        <f t="shared" si="3"/>
        <v>2.6483341</v>
      </c>
      <c r="Q41" s="4">
        <f t="shared" si="4"/>
        <v>0.1595403487128465</v>
      </c>
      <c r="R41" s="4">
        <f t="shared" si="1"/>
        <v>3.1269551461385396</v>
      </c>
      <c r="S41" s="4">
        <f t="shared" si="7"/>
        <v>2.3012431538614604</v>
      </c>
      <c r="T41" s="13" t="str">
        <f t="shared" si="5"/>
        <v>-</v>
      </c>
    </row>
    <row r="42" spans="2:20">
      <c r="B42" s="15" t="s">
        <v>50</v>
      </c>
      <c r="C42" s="5">
        <v>3.5044654</v>
      </c>
      <c r="D42" s="4">
        <v>3.4635524000000002</v>
      </c>
      <c r="E42" s="4">
        <v>3.2072942000000002</v>
      </c>
      <c r="F42" s="4">
        <v>3.4183292000000001</v>
      </c>
      <c r="G42" s="4">
        <v>3.4749498000000001</v>
      </c>
      <c r="H42" s="6">
        <v>3.0371472000000002</v>
      </c>
      <c r="I42" s="4">
        <v>3.5044654</v>
      </c>
      <c r="J42" s="4">
        <v>3.4453651999999999</v>
      </c>
      <c r="K42" s="4">
        <v>3.4739344000000001</v>
      </c>
      <c r="L42" s="4">
        <v>3.4902440000000001</v>
      </c>
      <c r="M42" s="4">
        <v>3.4902440000000001</v>
      </c>
      <c r="N42" s="4">
        <v>3.2124926</v>
      </c>
      <c r="O42" s="5">
        <f t="shared" si="6"/>
        <v>3.4687434000000001</v>
      </c>
      <c r="P42" s="4">
        <f t="shared" si="3"/>
        <v>3.3935403166666664</v>
      </c>
      <c r="Q42" s="4">
        <f t="shared" si="4"/>
        <v>0.14693723431854516</v>
      </c>
      <c r="R42" s="4">
        <f t="shared" si="1"/>
        <v>3.834352019622302</v>
      </c>
      <c r="S42" s="4">
        <f t="shared" si="7"/>
        <v>3.0636536970443644</v>
      </c>
      <c r="T42" s="13" t="str">
        <f t="shared" si="5"/>
        <v>Yes</v>
      </c>
    </row>
    <row r="43" spans="2:20">
      <c r="B43" s="5" t="s">
        <v>51</v>
      </c>
      <c r="C43" s="5">
        <v>4.0146186000000004</v>
      </c>
      <c r="D43" s="4">
        <v>4.0294936000000003</v>
      </c>
      <c r="E43" s="4">
        <v>3.7630188000000002</v>
      </c>
      <c r="F43" s="4">
        <v>3.9138082000000001</v>
      </c>
      <c r="G43" s="4">
        <v>4.0345741999999998</v>
      </c>
      <c r="H43" s="4">
        <v>3.8365490000000002</v>
      </c>
      <c r="I43" s="4">
        <v>4.0146186000000004</v>
      </c>
      <c r="J43" s="4">
        <v>3.9970751999999998</v>
      </c>
      <c r="K43" s="4">
        <v>3.9884553999999999</v>
      </c>
      <c r="L43" s="4">
        <v>4.0004907999999997</v>
      </c>
      <c r="M43" s="4">
        <v>4.0004907999999997</v>
      </c>
      <c r="N43" s="4">
        <v>3.7371954000000001</v>
      </c>
      <c r="O43" s="5">
        <f t="shared" si="6"/>
        <v>3.9987829999999995</v>
      </c>
      <c r="P43" s="4">
        <f t="shared" si="3"/>
        <v>3.9441990500000004</v>
      </c>
      <c r="Q43" s="4">
        <f t="shared" si="4"/>
        <v>0.10191565923350947</v>
      </c>
      <c r="R43" s="4">
        <f t="shared" si="1"/>
        <v>4.2499460277005285</v>
      </c>
      <c r="S43" s="4">
        <f t="shared" si="7"/>
        <v>3.7088716222994718</v>
      </c>
      <c r="T43" s="13" t="str">
        <f t="shared" si="5"/>
        <v>-</v>
      </c>
    </row>
    <row r="44" spans="2:20">
      <c r="B44" s="5" t="s">
        <v>52</v>
      </c>
      <c r="C44" s="5">
        <v>2.5870036000000001</v>
      </c>
      <c r="D44" s="4">
        <v>2.6223405999999998</v>
      </c>
      <c r="E44" s="4">
        <v>2.4536745999999998</v>
      </c>
      <c r="F44" s="4">
        <v>2.5476315999999999</v>
      </c>
      <c r="G44" s="4">
        <v>2.4880222000000001</v>
      </c>
      <c r="H44" s="4">
        <v>2.4389129999999999</v>
      </c>
      <c r="I44" s="4">
        <v>2.5870036000000001</v>
      </c>
      <c r="J44" s="4">
        <v>2.4754388000000001</v>
      </c>
      <c r="K44" s="4">
        <v>2.5185515999999999</v>
      </c>
      <c r="L44" s="4">
        <v>2.5820745999999999</v>
      </c>
      <c r="M44" s="4">
        <v>2.5839650000000001</v>
      </c>
      <c r="N44" s="4">
        <v>2.4496601999999998</v>
      </c>
      <c r="O44" s="5">
        <f t="shared" si="6"/>
        <v>2.5330915999999997</v>
      </c>
      <c r="P44" s="4">
        <f t="shared" si="3"/>
        <v>2.5278566166666661</v>
      </c>
      <c r="Q44" s="4">
        <f t="shared" si="4"/>
        <v>6.2150592955522624E-2</v>
      </c>
      <c r="R44" s="4">
        <f t="shared" si="1"/>
        <v>2.7143083955332341</v>
      </c>
      <c r="S44" s="4">
        <f t="shared" si="7"/>
        <v>2.400551821133432</v>
      </c>
      <c r="T44" s="13" t="str">
        <f t="shared" si="5"/>
        <v>-</v>
      </c>
    </row>
    <row r="45" spans="2:20">
      <c r="B45" s="5" t="s">
        <v>53</v>
      </c>
      <c r="C45" s="5">
        <v>2.6607316000000001</v>
      </c>
      <c r="D45" s="4">
        <v>2.6239468000000001</v>
      </c>
      <c r="E45" s="4">
        <v>2.5012767999999999</v>
      </c>
      <c r="F45" s="4">
        <v>2.545973</v>
      </c>
      <c r="G45" s="4">
        <v>2.5300060000000002</v>
      </c>
      <c r="H45" s="4">
        <v>2.4529079999999999</v>
      </c>
      <c r="I45" s="4">
        <v>2.6607316000000001</v>
      </c>
      <c r="J45" s="4">
        <v>2.5150343999999998</v>
      </c>
      <c r="K45" s="4">
        <v>2.5712769999999998</v>
      </c>
      <c r="L45" s="4">
        <v>2.6532586</v>
      </c>
      <c r="M45" s="4">
        <v>2.6565667999999998</v>
      </c>
      <c r="N45" s="4">
        <v>2.4861466000000001</v>
      </c>
      <c r="O45" s="5">
        <f t="shared" si="6"/>
        <v>2.5586250000000001</v>
      </c>
      <c r="P45" s="4">
        <f t="shared" si="3"/>
        <v>2.5714881000000003</v>
      </c>
      <c r="Q45" s="4">
        <f t="shared" si="4"/>
        <v>7.3279378520040253E-2</v>
      </c>
      <c r="R45" s="4">
        <f t="shared" si="1"/>
        <v>2.7913262355601209</v>
      </c>
      <c r="S45" s="4">
        <f t="shared" si="7"/>
        <v>2.4408934644398794</v>
      </c>
      <c r="T45" s="13" t="str">
        <f t="shared" si="5"/>
        <v>-</v>
      </c>
    </row>
    <row r="46" spans="2:20">
      <c r="B46" s="5" t="s">
        <v>54</v>
      </c>
      <c r="C46" s="5">
        <v>2.4335971999999999</v>
      </c>
      <c r="D46" s="4">
        <v>2.4302898000000002</v>
      </c>
      <c r="E46" s="4">
        <v>2.2897268</v>
      </c>
      <c r="F46" s="4">
        <v>2.3843152000000001</v>
      </c>
      <c r="G46" s="4">
        <v>2.3047947999999998</v>
      </c>
      <c r="H46" s="4">
        <v>2.2580833999999999</v>
      </c>
      <c r="I46" s="4">
        <v>2.4335971999999999</v>
      </c>
      <c r="J46" s="4">
        <v>2.2928715999999998</v>
      </c>
      <c r="K46" s="4">
        <v>2.3830266</v>
      </c>
      <c r="L46" s="4">
        <v>2.4297634000000001</v>
      </c>
      <c r="M46" s="4">
        <v>2.4307086</v>
      </c>
      <c r="N46" s="4">
        <v>2.2985166000000001</v>
      </c>
      <c r="O46" s="5">
        <f t="shared" si="6"/>
        <v>2.3836709000000003</v>
      </c>
      <c r="P46" s="4">
        <f t="shared" si="3"/>
        <v>2.3641075999999996</v>
      </c>
      <c r="Q46" s="4">
        <f t="shared" si="4"/>
        <v>6.6595004293165061E-2</v>
      </c>
      <c r="R46" s="4">
        <f t="shared" si="1"/>
        <v>2.5638926128794948</v>
      </c>
      <c r="S46" s="4">
        <f t="shared" si="7"/>
        <v>2.2338121871205048</v>
      </c>
      <c r="T46" s="13" t="str">
        <f t="shared" si="5"/>
        <v>-</v>
      </c>
    </row>
    <row r="47" spans="2:20">
      <c r="B47" s="5" t="s">
        <v>55</v>
      </c>
      <c r="C47" s="5">
        <v>2.2726416</v>
      </c>
      <c r="D47" s="4">
        <v>2.2823237999999999</v>
      </c>
      <c r="E47" s="4">
        <v>2.1133503999999999</v>
      </c>
      <c r="F47" s="4">
        <v>2.1878793999999999</v>
      </c>
      <c r="G47" s="4">
        <v>2.1674894</v>
      </c>
      <c r="H47" s="4">
        <v>2.0739964</v>
      </c>
      <c r="I47" s="4">
        <v>2.2726416</v>
      </c>
      <c r="J47" s="4">
        <v>2.1602584</v>
      </c>
      <c r="K47" s="4">
        <v>2.2294953999999998</v>
      </c>
      <c r="L47" s="4">
        <v>2.2682707999999998</v>
      </c>
      <c r="M47" s="4">
        <v>2.2711063999999999</v>
      </c>
      <c r="N47" s="4">
        <v>2.1410301999999999</v>
      </c>
      <c r="O47" s="5">
        <f t="shared" si="6"/>
        <v>2.2086873999999996</v>
      </c>
      <c r="P47" s="4">
        <f t="shared" si="3"/>
        <v>2.2033736500000001</v>
      </c>
      <c r="Q47" s="4">
        <f t="shared" si="4"/>
        <v>6.9177895905466066E-2</v>
      </c>
      <c r="R47" s="4">
        <f t="shared" si="1"/>
        <v>2.4109073377163983</v>
      </c>
      <c r="S47" s="4">
        <f t="shared" si="7"/>
        <v>2.0651079122836018</v>
      </c>
      <c r="T47" s="13" t="str">
        <f t="shared" si="5"/>
        <v>-</v>
      </c>
    </row>
    <row r="48" spans="2:20">
      <c r="B48" s="5" t="s">
        <v>56</v>
      </c>
      <c r="C48" s="5">
        <v>2.5350223999999999</v>
      </c>
      <c r="D48" s="4">
        <v>2.4961798000000002</v>
      </c>
      <c r="E48" s="4">
        <v>2.3847952000000001</v>
      </c>
      <c r="F48" s="4">
        <v>2.4128970000000001</v>
      </c>
      <c r="G48" s="4">
        <v>2.4069482</v>
      </c>
      <c r="H48" s="4">
        <v>2.3253938000000001</v>
      </c>
      <c r="I48" s="4">
        <v>2.5350223999999999</v>
      </c>
      <c r="J48" s="4">
        <v>2.3959288000000001</v>
      </c>
      <c r="K48" s="4">
        <v>2.4537330000000002</v>
      </c>
      <c r="L48" s="4">
        <v>2.5275127999999998</v>
      </c>
      <c r="M48" s="4">
        <v>2.5317661999999999</v>
      </c>
      <c r="N48" s="4">
        <v>2.3601622</v>
      </c>
      <c r="O48" s="5">
        <f t="shared" si="6"/>
        <v>2.4333150000000003</v>
      </c>
      <c r="P48" s="4">
        <f t="shared" si="3"/>
        <v>2.4471134833333337</v>
      </c>
      <c r="Q48" s="4">
        <f t="shared" si="4"/>
        <v>7.2572420264884696E-2</v>
      </c>
      <c r="R48" s="4">
        <f t="shared" si="1"/>
        <v>2.6648307441279879</v>
      </c>
      <c r="S48" s="4">
        <f t="shared" si="7"/>
        <v>2.3173051392053456</v>
      </c>
      <c r="T48" s="13" t="str">
        <f t="shared" si="5"/>
        <v>-</v>
      </c>
    </row>
    <row r="49" spans="2:20">
      <c r="B49" s="5" t="s">
        <v>57</v>
      </c>
      <c r="C49" s="5">
        <v>2.6790094</v>
      </c>
      <c r="D49" s="4">
        <v>2.6674123999999999</v>
      </c>
      <c r="E49" s="4">
        <v>2.5048894000000002</v>
      </c>
      <c r="F49" s="4">
        <v>2.6233111999999998</v>
      </c>
      <c r="G49" s="4">
        <v>2.5598169999999998</v>
      </c>
      <c r="H49" s="4">
        <v>2.4747859999999999</v>
      </c>
      <c r="I49" s="4">
        <v>2.6790094</v>
      </c>
      <c r="J49" s="4">
        <v>2.5494838</v>
      </c>
      <c r="K49" s="4">
        <v>2.640482</v>
      </c>
      <c r="L49" s="4">
        <v>2.6740620000000002</v>
      </c>
      <c r="M49" s="4">
        <v>2.6764250000000001</v>
      </c>
      <c r="N49" s="4">
        <v>2.5121017999999999</v>
      </c>
      <c r="O49" s="5">
        <f t="shared" si="6"/>
        <v>2.6318966000000001</v>
      </c>
      <c r="P49" s="4">
        <f t="shared" si="3"/>
        <v>2.6033991166666666</v>
      </c>
      <c r="Q49" s="4">
        <f t="shared" si="4"/>
        <v>7.4730708047069855E-2</v>
      </c>
      <c r="R49" s="4">
        <f t="shared" si="1"/>
        <v>2.8275912408078763</v>
      </c>
      <c r="S49" s="4">
        <f t="shared" si="7"/>
        <v>2.4548172758587903</v>
      </c>
      <c r="T49" s="13" t="str">
        <f t="shared" si="5"/>
        <v>-</v>
      </c>
    </row>
    <row r="50" spans="2:20">
      <c r="B50" s="5" t="s">
        <v>58</v>
      </c>
      <c r="C50" s="5">
        <v>3.4345526</v>
      </c>
      <c r="D50" s="4">
        <v>3.2745017999999999</v>
      </c>
      <c r="E50" s="4">
        <v>3.2186384000000001</v>
      </c>
      <c r="F50" s="4">
        <v>3.2311008000000001</v>
      </c>
      <c r="G50" s="4">
        <v>3.2181213999999998</v>
      </c>
      <c r="H50" s="4">
        <v>3.1230272000000001</v>
      </c>
      <c r="I50" s="4">
        <v>3.4345526</v>
      </c>
      <c r="J50" s="4">
        <v>3.2151284000000002</v>
      </c>
      <c r="K50" s="4">
        <v>3.3209746</v>
      </c>
      <c r="L50" s="4">
        <v>3.4271807999999999</v>
      </c>
      <c r="M50" s="4">
        <v>3.4304890000000001</v>
      </c>
      <c r="N50" s="4">
        <v>3.1274584000000001</v>
      </c>
      <c r="O50" s="5">
        <f t="shared" si="6"/>
        <v>3.2528012999999998</v>
      </c>
      <c r="P50" s="4">
        <f t="shared" si="3"/>
        <v>3.2879771666666673</v>
      </c>
      <c r="Q50" s="4">
        <f t="shared" si="4"/>
        <v>0.11369943130367398</v>
      </c>
      <c r="R50" s="4">
        <f t="shared" si="1"/>
        <v>3.6290754605776891</v>
      </c>
      <c r="S50" s="4">
        <f t="shared" si="7"/>
        <v>3.0934543060889781</v>
      </c>
      <c r="T50" s="13" t="str">
        <f t="shared" si="5"/>
        <v>-</v>
      </c>
    </row>
    <row r="51" spans="2:20">
      <c r="B51" s="5" t="s">
        <v>59</v>
      </c>
      <c r="C51" s="5">
        <v>2.2055875999999999</v>
      </c>
      <c r="D51" s="4">
        <v>2.0614476000000002</v>
      </c>
      <c r="E51" s="4">
        <v>2.2015698000000001</v>
      </c>
      <c r="F51" s="4">
        <v>2.1859494000000002</v>
      </c>
      <c r="G51" s="4">
        <v>2.0012973999999999</v>
      </c>
      <c r="H51" s="4">
        <v>2.1757852</v>
      </c>
      <c r="I51" s="4">
        <v>2.2055875999999999</v>
      </c>
      <c r="J51" s="4">
        <v>1.9749007999999999</v>
      </c>
      <c r="K51" s="4">
        <v>2.1018441999999999</v>
      </c>
      <c r="L51" s="4">
        <v>2.1937348000000001</v>
      </c>
      <c r="M51" s="4">
        <v>2.19468</v>
      </c>
      <c r="N51" s="4">
        <v>1.9207094</v>
      </c>
      <c r="O51" s="5">
        <f t="shared" si="6"/>
        <v>2.1808673000000001</v>
      </c>
      <c r="P51" s="4">
        <f t="shared" si="3"/>
        <v>2.1185911499999999</v>
      </c>
      <c r="Q51" s="4">
        <f t="shared" si="4"/>
        <v>9.9320343881674961E-2</v>
      </c>
      <c r="R51" s="4">
        <f t="shared" si="1"/>
        <v>2.4165521816450246</v>
      </c>
      <c r="S51" s="4">
        <f t="shared" si="7"/>
        <v>1.9076265683549751</v>
      </c>
      <c r="T51" s="13" t="str">
        <f t="shared" si="5"/>
        <v>-</v>
      </c>
    </row>
    <row r="52" spans="2:20">
      <c r="B52" s="5" t="s">
        <v>60</v>
      </c>
      <c r="C52" s="5">
        <v>3.4788711999999999</v>
      </c>
      <c r="D52" s="4">
        <v>3.2622016</v>
      </c>
      <c r="E52" s="4">
        <v>3.2739455999999998</v>
      </c>
      <c r="F52" s="4">
        <v>3.1147634000000002</v>
      </c>
      <c r="G52" s="4">
        <v>3.2394902000000001</v>
      </c>
      <c r="H52" s="4">
        <v>3.1366746000000001</v>
      </c>
      <c r="I52" s="4">
        <v>3.4788711999999999</v>
      </c>
      <c r="J52" s="4">
        <v>3.2281621999999999</v>
      </c>
      <c r="K52" s="4">
        <v>3.3143634</v>
      </c>
      <c r="L52" s="4">
        <v>3.4711788000000001</v>
      </c>
      <c r="M52" s="4">
        <v>3.4744869999999999</v>
      </c>
      <c r="N52" s="4">
        <v>3.1096111999999998</v>
      </c>
      <c r="O52" s="5">
        <f t="shared" si="6"/>
        <v>3.2680736000000001</v>
      </c>
      <c r="P52" s="4">
        <f t="shared" si="3"/>
        <v>3.2985516999999995</v>
      </c>
      <c r="Q52" s="4">
        <f t="shared" si="4"/>
        <v>0.13906958064795</v>
      </c>
      <c r="R52" s="4">
        <f t="shared" si="1"/>
        <v>3.7157604419438495</v>
      </c>
      <c r="S52" s="4">
        <f t="shared" si="7"/>
        <v>3.06166245805615</v>
      </c>
      <c r="T52" s="13" t="str">
        <f t="shared" si="5"/>
        <v>-</v>
      </c>
    </row>
    <row r="53" spans="2:20">
      <c r="B53" s="5" t="s">
        <v>61</v>
      </c>
      <c r="C53" s="5">
        <v>2.3481103999999999</v>
      </c>
      <c r="D53" s="4">
        <v>2.2049202000000001</v>
      </c>
      <c r="E53" s="4">
        <v>2.1553032000000001</v>
      </c>
      <c r="F53" s="4">
        <v>2.1832134000000001</v>
      </c>
      <c r="G53" s="4">
        <v>2.0933820000000001</v>
      </c>
      <c r="H53" s="4">
        <v>2.1074373999999998</v>
      </c>
      <c r="I53" s="4">
        <v>2.3481103999999999</v>
      </c>
      <c r="J53" s="4">
        <v>2.0444634000000002</v>
      </c>
      <c r="K53" s="4">
        <v>2.2730744000000001</v>
      </c>
      <c r="L53" s="4">
        <v>2.336484</v>
      </c>
      <c r="M53" s="4">
        <v>2.3379018</v>
      </c>
      <c r="N53" s="4">
        <v>2.0839013999999998</v>
      </c>
      <c r="O53" s="5">
        <f t="shared" si="6"/>
        <v>2.1940667999999999</v>
      </c>
      <c r="P53" s="4">
        <f t="shared" si="3"/>
        <v>2.2096918333333329</v>
      </c>
      <c r="Q53" s="4">
        <f t="shared" si="4"/>
        <v>0.11016669647731821</v>
      </c>
      <c r="R53" s="4">
        <f t="shared" si="1"/>
        <v>2.5401919227652874</v>
      </c>
      <c r="S53" s="4">
        <f t="shared" si="7"/>
        <v>2.0176103105680454</v>
      </c>
      <c r="T53" s="13" t="str">
        <f t="shared" si="5"/>
        <v>-</v>
      </c>
    </row>
    <row r="54" spans="2:20">
      <c r="B54" s="5" t="s">
        <v>62</v>
      </c>
      <c r="C54" s="5">
        <v>2.4737847999999998</v>
      </c>
      <c r="D54" s="4">
        <v>2.3433426000000002</v>
      </c>
      <c r="E54" s="4">
        <v>2.2797299999999998</v>
      </c>
      <c r="F54" s="4">
        <v>2.3193446</v>
      </c>
      <c r="G54" s="4">
        <v>2.2453972000000002</v>
      </c>
      <c r="H54" s="4">
        <v>2.2464702000000001</v>
      </c>
      <c r="I54" s="4">
        <v>2.4737847999999998</v>
      </c>
      <c r="J54" s="4">
        <v>2.2066602</v>
      </c>
      <c r="K54" s="4">
        <v>2.4345408000000002</v>
      </c>
      <c r="L54" s="4">
        <v>2.4640917999999998</v>
      </c>
      <c r="M54" s="4">
        <v>2.4664548000000002</v>
      </c>
      <c r="N54" s="4">
        <v>2.2219503999999999</v>
      </c>
      <c r="O54" s="5">
        <f t="shared" si="6"/>
        <v>2.3313436000000003</v>
      </c>
      <c r="P54" s="4">
        <f t="shared" si="3"/>
        <v>2.3479626833333334</v>
      </c>
      <c r="Q54" s="4">
        <f t="shared" si="4"/>
        <v>0.10362048649221375</v>
      </c>
      <c r="R54" s="4">
        <f t="shared" si="1"/>
        <v>2.6588241428099746</v>
      </c>
      <c r="S54" s="4">
        <f t="shared" si="7"/>
        <v>2.1629233405233586</v>
      </c>
      <c r="T54" s="13" t="str">
        <f t="shared" si="5"/>
        <v>-</v>
      </c>
    </row>
    <row r="55" spans="2:20">
      <c r="B55" s="5" t="s">
        <v>63</v>
      </c>
      <c r="C55" s="5">
        <v>2.5353294000000002</v>
      </c>
      <c r="D55" s="4">
        <v>2.4075829999999998</v>
      </c>
      <c r="E55" s="4">
        <v>2.3348620000000002</v>
      </c>
      <c r="F55" s="4">
        <v>2.3638767999999999</v>
      </c>
      <c r="G55" s="4">
        <v>2.2872159999999999</v>
      </c>
      <c r="H55" s="4">
        <v>2.2872129999999999</v>
      </c>
      <c r="I55" s="4">
        <v>2.5353294000000002</v>
      </c>
      <c r="J55" s="4">
        <v>2.2475011999999999</v>
      </c>
      <c r="K55" s="4">
        <v>2.4683212000000001</v>
      </c>
      <c r="L55" s="4">
        <v>2.5261971999999999</v>
      </c>
      <c r="M55" s="4">
        <v>2.5276149999999999</v>
      </c>
      <c r="N55" s="4">
        <v>2.2875260000000002</v>
      </c>
      <c r="O55" s="5">
        <f t="shared" si="6"/>
        <v>2.3857298999999998</v>
      </c>
      <c r="P55" s="4">
        <f t="shared" si="3"/>
        <v>2.4007141833333328</v>
      </c>
      <c r="Q55" s="4">
        <f t="shared" si="4"/>
        <v>0.1081872795243957</v>
      </c>
      <c r="R55" s="4">
        <f t="shared" si="1"/>
        <v>2.7252760219065197</v>
      </c>
      <c r="S55" s="4">
        <f t="shared" si="7"/>
        <v>2.2107675614268132</v>
      </c>
      <c r="T55" s="13" t="str">
        <f t="shared" si="5"/>
        <v>-</v>
      </c>
    </row>
    <row r="56" spans="2:20">
      <c r="B56" s="5" t="s">
        <v>64</v>
      </c>
      <c r="C56" s="5">
        <v>4.0940776000000003</v>
      </c>
      <c r="D56" s="4">
        <v>3.8831137999999998</v>
      </c>
      <c r="E56" s="4">
        <v>3.7066059999999998</v>
      </c>
      <c r="F56" s="4">
        <v>3.5675531999999999</v>
      </c>
      <c r="G56" s="4">
        <v>3.8111115999999998</v>
      </c>
      <c r="H56" s="4">
        <v>3.5044415999999998</v>
      </c>
      <c r="I56" s="4">
        <v>4.0940776000000003</v>
      </c>
      <c r="J56" s="4">
        <v>3.7473968000000002</v>
      </c>
      <c r="K56" s="4">
        <v>3.8723057999999999</v>
      </c>
      <c r="L56" s="4">
        <v>4.0605374000000003</v>
      </c>
      <c r="M56" s="4">
        <v>4.0718797999999996</v>
      </c>
      <c r="N56" s="4">
        <v>3.6251007999999998</v>
      </c>
      <c r="O56" s="5">
        <f t="shared" si="6"/>
        <v>3.8417086999999999</v>
      </c>
      <c r="P56" s="4">
        <f t="shared" si="3"/>
        <v>3.836516833333333</v>
      </c>
      <c r="Q56" s="4">
        <f t="shared" si="4"/>
        <v>0.20299526503022741</v>
      </c>
      <c r="R56" s="4">
        <f t="shared" si="1"/>
        <v>4.4455026284240153</v>
      </c>
      <c r="S56" s="4">
        <f t="shared" si="7"/>
        <v>3.485091804909318</v>
      </c>
      <c r="T56" s="13" t="str">
        <f t="shared" si="5"/>
        <v>-</v>
      </c>
    </row>
    <row r="57" spans="2:20">
      <c r="B57" s="5" t="s">
        <v>65</v>
      </c>
      <c r="C57" s="5">
        <v>3.9745545999999998</v>
      </c>
      <c r="D57" s="4">
        <v>3.7705365999999998</v>
      </c>
      <c r="E57" s="4">
        <v>3.6304181999999998</v>
      </c>
      <c r="F57" s="4">
        <v>3.4984494000000002</v>
      </c>
      <c r="G57" s="4">
        <v>3.7168497999999999</v>
      </c>
      <c r="H57" s="4">
        <v>3.4362444000000001</v>
      </c>
      <c r="I57" s="4">
        <v>3.9745545999999998</v>
      </c>
      <c r="J57" s="4">
        <v>3.6527346000000001</v>
      </c>
      <c r="K57" s="4">
        <v>3.7561422000000002</v>
      </c>
      <c r="L57" s="4">
        <v>3.9445543999999999</v>
      </c>
      <c r="M57" s="4">
        <v>3.9577871999999998</v>
      </c>
      <c r="N57" s="4">
        <v>3.5358396000000001</v>
      </c>
      <c r="O57" s="5">
        <f t="shared" si="6"/>
        <v>3.7364959999999998</v>
      </c>
      <c r="P57" s="4">
        <f t="shared" si="3"/>
        <v>3.7373888000000002</v>
      </c>
      <c r="Q57" s="4">
        <f t="shared" si="4"/>
        <v>0.1854884768408718</v>
      </c>
      <c r="R57" s="4">
        <f t="shared" si="1"/>
        <v>4.2938542305226157</v>
      </c>
      <c r="S57" s="4">
        <f t="shared" si="7"/>
        <v>3.4180891694773843</v>
      </c>
      <c r="T57" s="13" t="str">
        <f t="shared" si="5"/>
        <v>-</v>
      </c>
    </row>
    <row r="58" spans="2:20">
      <c r="B58" s="5" t="s">
        <v>66</v>
      </c>
      <c r="C58" s="5">
        <v>4.3998140000000001</v>
      </c>
      <c r="D58" s="4">
        <v>4.1930643999999999</v>
      </c>
      <c r="E58" s="4">
        <v>3.9341472</v>
      </c>
      <c r="F58" s="4">
        <v>3.8271606</v>
      </c>
      <c r="G58" s="4">
        <v>4.1160781999999996</v>
      </c>
      <c r="H58" s="4">
        <v>3.7302846000000001</v>
      </c>
      <c r="I58" s="4">
        <v>4.3998140000000001</v>
      </c>
      <c r="J58" s="4">
        <v>4.0469330000000001</v>
      </c>
      <c r="K58" s="4">
        <v>4.2031342</v>
      </c>
      <c r="L58" s="4">
        <v>4.3492480000000002</v>
      </c>
      <c r="M58" s="4">
        <v>4.3771313999999997</v>
      </c>
      <c r="N58" s="4">
        <v>3.9096788</v>
      </c>
      <c r="O58" s="5">
        <f t="shared" si="6"/>
        <v>4.1545712999999997</v>
      </c>
      <c r="P58" s="4">
        <f t="shared" si="3"/>
        <v>4.1238740333333341</v>
      </c>
      <c r="Q58" s="4">
        <f t="shared" si="4"/>
        <v>0.22529536175481338</v>
      </c>
      <c r="R58" s="4">
        <f t="shared" si="1"/>
        <v>4.7997601185977743</v>
      </c>
      <c r="S58" s="4">
        <f t="shared" si="7"/>
        <v>3.72392791473556</v>
      </c>
      <c r="T58" s="13" t="str">
        <f t="shared" si="5"/>
        <v>-</v>
      </c>
    </row>
    <row r="59" spans="2:20">
      <c r="B59" s="5" t="s">
        <v>67</v>
      </c>
      <c r="C59" s="5">
        <v>3.9559296000000002</v>
      </c>
      <c r="D59" s="4">
        <v>3.7947886</v>
      </c>
      <c r="E59" s="4">
        <v>3.6046838000000001</v>
      </c>
      <c r="F59" s="4">
        <v>3.4218296000000001</v>
      </c>
      <c r="G59" s="4">
        <v>3.7567148000000001</v>
      </c>
      <c r="H59" s="4">
        <v>3.4069310000000002</v>
      </c>
      <c r="I59" s="4">
        <v>3.9559296000000002</v>
      </c>
      <c r="J59" s="4">
        <v>3.7100838</v>
      </c>
      <c r="K59" s="4">
        <v>3.7257286000000001</v>
      </c>
      <c r="L59" s="4">
        <v>3.9259925999999998</v>
      </c>
      <c r="M59" s="4">
        <v>3.9382801999999999</v>
      </c>
      <c r="N59" s="4">
        <v>3.5607167999999998</v>
      </c>
      <c r="O59" s="5">
        <f t="shared" si="6"/>
        <v>3.7412217000000001</v>
      </c>
      <c r="P59" s="4">
        <f t="shared" si="3"/>
        <v>3.7298007500000003</v>
      </c>
      <c r="Q59" s="4">
        <f t="shared" si="4"/>
        <v>0.18993667847548779</v>
      </c>
      <c r="R59" s="4">
        <f t="shared" si="1"/>
        <v>4.2996107854264638</v>
      </c>
      <c r="S59" s="4">
        <f t="shared" si="7"/>
        <v>3.3861195645735367</v>
      </c>
      <c r="T59" s="13" t="str">
        <f t="shared" si="5"/>
        <v>-</v>
      </c>
    </row>
    <row r="60" spans="2:20">
      <c r="B60" s="15" t="s">
        <v>68</v>
      </c>
      <c r="C60" s="5">
        <v>5.2174493999999996</v>
      </c>
      <c r="D60" s="4">
        <v>4.8115329999999998</v>
      </c>
      <c r="E60" s="4">
        <v>4.5138872000000001</v>
      </c>
      <c r="F60" s="4">
        <v>4.4089305999999997</v>
      </c>
      <c r="G60" s="4">
        <v>4.6823953999999999</v>
      </c>
      <c r="H60" s="6">
        <v>4.1419519999999999</v>
      </c>
      <c r="I60" s="4">
        <v>5.2174493999999996</v>
      </c>
      <c r="J60" s="4">
        <v>4.5957612000000001</v>
      </c>
      <c r="K60" s="4">
        <v>5.0156706</v>
      </c>
      <c r="L60" s="4">
        <v>5.1359228000000003</v>
      </c>
      <c r="M60" s="4">
        <v>5.1907443999999998</v>
      </c>
      <c r="N60" s="4">
        <v>4.4939543999999998</v>
      </c>
      <c r="O60" s="5">
        <f t="shared" si="6"/>
        <v>4.7469641999999999</v>
      </c>
      <c r="P60" s="4">
        <f t="shared" si="3"/>
        <v>4.7854708666666665</v>
      </c>
      <c r="Q60" s="4">
        <f t="shared" si="4"/>
        <v>0.35061828780389587</v>
      </c>
      <c r="R60" s="4">
        <f t="shared" si="1"/>
        <v>5.8373257300783541</v>
      </c>
      <c r="S60" s="4">
        <f t="shared" si="7"/>
        <v>4.165594536588312</v>
      </c>
      <c r="T60" s="13" t="str">
        <f t="shared" si="5"/>
        <v>Yes</v>
      </c>
    </row>
    <row r="61" spans="2:20">
      <c r="B61" s="5" t="s">
        <v>69</v>
      </c>
      <c r="C61" s="5">
        <v>3.7474036000000002</v>
      </c>
      <c r="D61" s="4">
        <v>3.6490027999999999</v>
      </c>
      <c r="E61" s="4">
        <v>3.3739376000000001</v>
      </c>
      <c r="F61" s="4">
        <v>3.2576019999999999</v>
      </c>
      <c r="G61" s="4">
        <v>3.5995816</v>
      </c>
      <c r="H61" s="4">
        <v>3.2870398000000001</v>
      </c>
      <c r="I61" s="4">
        <v>3.7474036000000002</v>
      </c>
      <c r="J61" s="4">
        <v>3.5354374000000002</v>
      </c>
      <c r="K61" s="4">
        <v>3.5585697999999999</v>
      </c>
      <c r="L61" s="4">
        <v>3.7146680000000001</v>
      </c>
      <c r="M61" s="4">
        <v>3.7236473999999999</v>
      </c>
      <c r="N61" s="4">
        <v>3.3723082</v>
      </c>
      <c r="O61" s="5">
        <f t="shared" si="6"/>
        <v>3.5790756999999997</v>
      </c>
      <c r="P61" s="4">
        <f t="shared" si="3"/>
        <v>3.5472168166666669</v>
      </c>
      <c r="Q61" s="4">
        <f t="shared" si="4"/>
        <v>0.17437382758251424</v>
      </c>
      <c r="R61" s="4">
        <f t="shared" si="1"/>
        <v>4.0703382994142094</v>
      </c>
      <c r="S61" s="4">
        <f t="shared" si="7"/>
        <v>3.2242821172524572</v>
      </c>
      <c r="T61" s="13" t="str">
        <f t="shared" si="5"/>
        <v>-</v>
      </c>
    </row>
    <row r="62" spans="2:20">
      <c r="B62" s="5" t="s">
        <v>70</v>
      </c>
      <c r="C62" s="5">
        <v>3.2098270000000002</v>
      </c>
      <c r="D62" s="4">
        <v>3.2738318</v>
      </c>
      <c r="E62" s="4">
        <v>2.8808525999999999</v>
      </c>
      <c r="F62" s="4">
        <v>2.8311297999999998</v>
      </c>
      <c r="G62" s="4">
        <v>3.2686746000000002</v>
      </c>
      <c r="H62" s="4">
        <v>2.9232670000000001</v>
      </c>
      <c r="I62" s="4">
        <v>3.2098270000000002</v>
      </c>
      <c r="J62" s="4">
        <v>3.2127501999999999</v>
      </c>
      <c r="K62" s="4">
        <v>3.0917729999999999</v>
      </c>
      <c r="L62" s="4">
        <v>3.1816521999999998</v>
      </c>
      <c r="M62" s="4">
        <v>3.1863782</v>
      </c>
      <c r="N62" s="4">
        <v>2.9787184</v>
      </c>
      <c r="O62" s="5">
        <f t="shared" si="6"/>
        <v>3.1840152000000002</v>
      </c>
      <c r="P62" s="4">
        <f t="shared" si="3"/>
        <v>3.1040568166666662</v>
      </c>
      <c r="Q62" s="4">
        <f t="shared" si="4"/>
        <v>0.15159270419677109</v>
      </c>
      <c r="R62" s="4">
        <f t="shared" si="1"/>
        <v>3.5588349292569794</v>
      </c>
      <c r="S62" s="4">
        <f t="shared" si="7"/>
        <v>2.755048887409687</v>
      </c>
      <c r="T62" s="13" t="str">
        <f t="shared" si="5"/>
        <v>-</v>
      </c>
    </row>
    <row r="63" spans="2:20">
      <c r="B63" s="5" t="s">
        <v>71</v>
      </c>
      <c r="C63" s="5">
        <v>3.4564547999999999</v>
      </c>
      <c r="D63" s="4">
        <v>3.3691482000000001</v>
      </c>
      <c r="E63" s="4">
        <v>3.1512332000000001</v>
      </c>
      <c r="F63" s="4">
        <v>3.0546517999999998</v>
      </c>
      <c r="G63" s="4">
        <v>3.3523268000000002</v>
      </c>
      <c r="H63" s="4">
        <v>3.0559227999999998</v>
      </c>
      <c r="I63" s="4">
        <v>3.4564547999999999</v>
      </c>
      <c r="J63" s="4">
        <v>3.3021463999999998</v>
      </c>
      <c r="K63" s="4">
        <v>3.3033323999999999</v>
      </c>
      <c r="L63" s="4">
        <v>3.4248463999999998</v>
      </c>
      <c r="M63" s="4">
        <v>3.4352436000000002</v>
      </c>
      <c r="N63" s="4">
        <v>3.1152443999999999</v>
      </c>
      <c r="O63" s="5">
        <f t="shared" si="6"/>
        <v>3.3278296000000003</v>
      </c>
      <c r="P63" s="4">
        <f t="shared" si="3"/>
        <v>3.2897504666666664</v>
      </c>
      <c r="Q63" s="4">
        <f t="shared" si="4"/>
        <v>0.1486449683581281</v>
      </c>
      <c r="R63" s="4">
        <f t="shared" si="1"/>
        <v>3.7356853717410505</v>
      </c>
      <c r="S63" s="4">
        <f t="shared" si="7"/>
        <v>3.0105198949256158</v>
      </c>
      <c r="T63" s="13" t="str">
        <f t="shared" si="5"/>
        <v>-</v>
      </c>
    </row>
    <row r="64" spans="2:20">
      <c r="B64" s="15" t="s">
        <v>72</v>
      </c>
      <c r="C64" s="5">
        <v>5.02196</v>
      </c>
      <c r="D64" s="4">
        <v>4.5948652000000001</v>
      </c>
      <c r="E64" s="4">
        <v>4.3097611999999996</v>
      </c>
      <c r="F64" s="4">
        <v>4.2199672000000001</v>
      </c>
      <c r="G64" s="4">
        <v>4.4551596</v>
      </c>
      <c r="H64" s="6">
        <v>3.8994979999999999</v>
      </c>
      <c r="I64" s="4">
        <v>5.02196</v>
      </c>
      <c r="J64" s="4">
        <v>4.3542964</v>
      </c>
      <c r="K64" s="4">
        <v>4.8319688000000003</v>
      </c>
      <c r="L64" s="4">
        <v>4.9416580000000003</v>
      </c>
      <c r="M64" s="4">
        <v>4.9898632000000003</v>
      </c>
      <c r="N64" s="4">
        <v>4.2634816000000004</v>
      </c>
      <c r="O64" s="5">
        <f t="shared" si="6"/>
        <v>4.5250123999999996</v>
      </c>
      <c r="P64" s="4">
        <f t="shared" si="3"/>
        <v>4.5753699333333335</v>
      </c>
      <c r="Q64" s="4">
        <f t="shared" si="4"/>
        <v>0.36347172874741657</v>
      </c>
      <c r="R64" s="4">
        <f t="shared" si="1"/>
        <v>5.6657851195755828</v>
      </c>
      <c r="S64" s="4">
        <f t="shared" si="7"/>
        <v>3.9315448137577502</v>
      </c>
      <c r="T64" s="13" t="str">
        <f t="shared" si="5"/>
        <v>Yes</v>
      </c>
    </row>
    <row r="65" spans="2:20">
      <c r="B65" s="5" t="s">
        <v>73</v>
      </c>
      <c r="C65" s="5">
        <v>3.8200278000000001</v>
      </c>
      <c r="D65" s="4">
        <v>3.7563645999999999</v>
      </c>
      <c r="E65" s="4">
        <v>3.4735331999999999</v>
      </c>
      <c r="F65" s="4">
        <v>3.3399038000000001</v>
      </c>
      <c r="G65" s="4">
        <v>3.7346352</v>
      </c>
      <c r="H65" s="4">
        <v>3.3879747999999998</v>
      </c>
      <c r="I65" s="4">
        <v>3.8200278000000001</v>
      </c>
      <c r="J65" s="4">
        <v>3.6800438</v>
      </c>
      <c r="K65" s="4">
        <v>3.6248575999999999</v>
      </c>
      <c r="L65" s="4">
        <v>3.7895075999999999</v>
      </c>
      <c r="M65" s="4">
        <v>3.7975417999999999</v>
      </c>
      <c r="N65" s="4">
        <v>3.4806712000000002</v>
      </c>
      <c r="O65" s="5">
        <f t="shared" si="6"/>
        <v>3.7073394999999998</v>
      </c>
      <c r="P65" s="4">
        <f t="shared" si="3"/>
        <v>3.6420907666666662</v>
      </c>
      <c r="Q65" s="4">
        <f t="shared" si="4"/>
        <v>0.16905130759555087</v>
      </c>
      <c r="R65" s="4">
        <f t="shared" si="1"/>
        <v>4.1492446894533188</v>
      </c>
      <c r="S65" s="4">
        <f t="shared" si="7"/>
        <v>3.3128738772133475</v>
      </c>
      <c r="T65" s="13" t="str">
        <f t="shared" si="5"/>
        <v>-</v>
      </c>
    </row>
    <row r="66" spans="2:20">
      <c r="B66" s="5" t="s">
        <v>74</v>
      </c>
      <c r="C66" s="5">
        <v>3.2980122000000001</v>
      </c>
      <c r="D66" s="4">
        <v>3.1237976000000001</v>
      </c>
      <c r="E66" s="4">
        <v>3.0681341999999998</v>
      </c>
      <c r="F66" s="4">
        <v>2.9487602000000002</v>
      </c>
      <c r="G66" s="4">
        <v>3.0530298</v>
      </c>
      <c r="H66" s="4">
        <v>2.8662907999999998</v>
      </c>
      <c r="I66" s="4">
        <v>3.2980122000000001</v>
      </c>
      <c r="J66" s="4">
        <v>2.9950252000000002</v>
      </c>
      <c r="K66" s="4">
        <v>3.084403</v>
      </c>
      <c r="L66" s="4">
        <v>3.2679649999999998</v>
      </c>
      <c r="M66" s="4">
        <v>3.272691</v>
      </c>
      <c r="N66" s="4">
        <v>2.8948292000000002</v>
      </c>
      <c r="O66" s="5">
        <f t="shared" si="6"/>
        <v>3.0762685999999997</v>
      </c>
      <c r="P66" s="4">
        <f t="shared" si="3"/>
        <v>3.0975791999999998</v>
      </c>
      <c r="Q66" s="4">
        <f t="shared" si="4"/>
        <v>0.15028340346403299</v>
      </c>
      <c r="R66" s="4">
        <f t="shared" si="1"/>
        <v>3.5484294103920986</v>
      </c>
      <c r="S66" s="4">
        <f t="shared" si="7"/>
        <v>2.8471619896079012</v>
      </c>
      <c r="T66" s="13" t="str">
        <f t="shared" si="5"/>
        <v>-</v>
      </c>
    </row>
    <row r="67" spans="2:20">
      <c r="B67" s="15" t="s">
        <v>75</v>
      </c>
      <c r="C67" s="5">
        <v>5.2868957999999999</v>
      </c>
      <c r="D67" s="4">
        <v>4.9567198000000001</v>
      </c>
      <c r="E67" s="4">
        <v>4.6556664000000003</v>
      </c>
      <c r="F67" s="4">
        <v>4.5379882</v>
      </c>
      <c r="G67" s="4">
        <v>4.8453720000000002</v>
      </c>
      <c r="H67" s="6">
        <v>4.3044511999999999</v>
      </c>
      <c r="I67" s="4">
        <v>5.2868957999999999</v>
      </c>
      <c r="J67" s="4">
        <v>4.7678463999999998</v>
      </c>
      <c r="K67" s="4">
        <v>5.0918532000000001</v>
      </c>
      <c r="L67" s="4">
        <v>5.2170379999999996</v>
      </c>
      <c r="M67" s="4">
        <v>5.2628801999999997</v>
      </c>
      <c r="N67" s="4">
        <v>4.6276605999999996</v>
      </c>
      <c r="O67" s="5">
        <f t="shared" si="6"/>
        <v>4.9010458999999997</v>
      </c>
      <c r="P67" s="4">
        <f t="shared" si="3"/>
        <v>4.9034389666666662</v>
      </c>
      <c r="Q67" s="4">
        <f t="shared" si="4"/>
        <v>0.31773968473313524</v>
      </c>
      <c r="R67" s="4">
        <f t="shared" si="1"/>
        <v>5.8566580208660719</v>
      </c>
      <c r="S67" s="4">
        <f t="shared" si="7"/>
        <v>4.3336767458005943</v>
      </c>
      <c r="T67" s="13" t="str">
        <f t="shared" si="5"/>
        <v>Yes</v>
      </c>
    </row>
    <row r="68" spans="2:20">
      <c r="B68" s="15" t="s">
        <v>76</v>
      </c>
      <c r="C68" s="5">
        <v>5.7459268000000003</v>
      </c>
      <c r="D68" s="4">
        <v>5.3212020000000004</v>
      </c>
      <c r="E68" s="4">
        <v>5.0252308000000001</v>
      </c>
      <c r="F68" s="4">
        <v>4.9235866000000001</v>
      </c>
      <c r="G68" s="4">
        <v>5.1802109999999999</v>
      </c>
      <c r="H68" s="6">
        <v>4.6080357999999997</v>
      </c>
      <c r="I68" s="4">
        <v>5.7459268000000003</v>
      </c>
      <c r="J68" s="4">
        <v>5.0937033999999999</v>
      </c>
      <c r="K68" s="4">
        <v>5.5449875999999998</v>
      </c>
      <c r="L68" s="4">
        <v>5.6609277999999996</v>
      </c>
      <c r="M68" s="4">
        <v>5.7200027999999996</v>
      </c>
      <c r="N68" s="4">
        <v>4.9812799999999999</v>
      </c>
      <c r="O68" s="5">
        <f t="shared" ref="O68:O85" si="8">MEDIAN(C68:N68)</f>
        <v>5.2507064999999997</v>
      </c>
      <c r="P68" s="4">
        <f t="shared" si="3"/>
        <v>5.2959184500000012</v>
      </c>
      <c r="Q68" s="4">
        <f t="shared" si="4"/>
        <v>0.36732489436379639</v>
      </c>
      <c r="R68" s="4">
        <f t="shared" si="1"/>
        <v>6.3978931330913902</v>
      </c>
      <c r="S68" s="4">
        <f t="shared" ref="S68:S85" si="9">C68-3*Q68</f>
        <v>4.6439521169086113</v>
      </c>
      <c r="T68" s="13" t="str">
        <f t="shared" si="5"/>
        <v>Yes</v>
      </c>
    </row>
    <row r="69" spans="2:20">
      <c r="B69" s="5" t="s">
        <v>77</v>
      </c>
      <c r="C69" s="5">
        <v>4.3554481999999997</v>
      </c>
      <c r="D69" s="4">
        <v>4.2012850000000004</v>
      </c>
      <c r="E69" s="4">
        <v>3.9362957999999999</v>
      </c>
      <c r="F69" s="4">
        <v>3.8033367999999999</v>
      </c>
      <c r="G69" s="4">
        <v>4.1445793999999996</v>
      </c>
      <c r="H69" s="4">
        <v>3.7565868</v>
      </c>
      <c r="I69" s="4">
        <v>4.3554481999999997</v>
      </c>
      <c r="J69" s="4">
        <v>4.0858844000000003</v>
      </c>
      <c r="K69" s="4">
        <v>4.1519180000000002</v>
      </c>
      <c r="L69" s="4">
        <v>4.3116490000000001</v>
      </c>
      <c r="M69" s="4">
        <v>4.3362242000000002</v>
      </c>
      <c r="N69" s="4">
        <v>3.9226838000000002</v>
      </c>
      <c r="O69" s="5">
        <f t="shared" si="8"/>
        <v>4.1482486999999999</v>
      </c>
      <c r="P69" s="4">
        <f t="shared" ref="P69:P85" si="10">AVERAGE(C69:N69)</f>
        <v>4.113444966666667</v>
      </c>
      <c r="Q69" s="4">
        <f t="shared" ref="Q69:Q85" si="11">_xlfn.STDEV.P(C69:N69)</f>
        <v>0.2058029023026616</v>
      </c>
      <c r="R69" s="4">
        <f t="shared" ref="R69:R85" si="12">P69+3*Q69</f>
        <v>4.7308536735746518</v>
      </c>
      <c r="S69" s="4">
        <f t="shared" si="9"/>
        <v>3.7380394930920149</v>
      </c>
      <c r="T69" s="13" t="str">
        <f t="shared" ref="T69:T85" si="13">IF(OR(C69&lt;$S69, C69&gt;$R69, D69&lt;$S69, D69&gt;$R69, E69&lt;$S69, E69&gt;$R69, F69&lt;$S69, F69&gt;$R69, G69&lt;$S69, G69&gt;$R69, H69&lt;$S69, H69&gt;$R69, I69&lt;$S69, I69&gt;$R69, J69&lt;$S69, J69&gt;$R69, K69&lt;$S69, K69&gt;$R69, L69&lt;$S69, L69&gt;$R69, M69&lt;$S69, M69&gt;$R69, N69&lt;$S69, N69&gt;$R69), "Yes", "-")</f>
        <v>-</v>
      </c>
    </row>
    <row r="70" spans="2:20">
      <c r="B70" s="15" t="s">
        <v>78</v>
      </c>
      <c r="C70" s="5">
        <v>5.2937450000000004</v>
      </c>
      <c r="D70" s="4">
        <v>4.9216464000000002</v>
      </c>
      <c r="E70" s="4">
        <v>4.6765166000000002</v>
      </c>
      <c r="F70" s="4">
        <v>4.5175304000000001</v>
      </c>
      <c r="G70" s="4">
        <v>4.8322083999999998</v>
      </c>
      <c r="H70" s="6">
        <v>4.3254174000000001</v>
      </c>
      <c r="I70" s="4">
        <v>5.2937450000000004</v>
      </c>
      <c r="J70" s="4">
        <v>4.7657527999999996</v>
      </c>
      <c r="K70" s="4">
        <v>5.0622211999999998</v>
      </c>
      <c r="L70" s="4">
        <v>5.2196090000000002</v>
      </c>
      <c r="M70" s="4">
        <v>5.2706498000000002</v>
      </c>
      <c r="N70" s="4">
        <v>4.6176902000000002</v>
      </c>
      <c r="O70" s="5">
        <f t="shared" si="8"/>
        <v>4.8769273999999996</v>
      </c>
      <c r="P70" s="4">
        <f t="shared" si="10"/>
        <v>4.8997276833333334</v>
      </c>
      <c r="Q70" s="4">
        <f t="shared" si="11"/>
        <v>0.31689570521360771</v>
      </c>
      <c r="R70" s="4">
        <f t="shared" si="12"/>
        <v>5.8504147989741568</v>
      </c>
      <c r="S70" s="4">
        <f t="shared" si="9"/>
        <v>4.3430578843591769</v>
      </c>
      <c r="T70" s="13" t="str">
        <f t="shared" si="13"/>
        <v>Yes</v>
      </c>
    </row>
    <row r="71" spans="2:20">
      <c r="B71" s="15" t="s">
        <v>79</v>
      </c>
      <c r="C71" s="5">
        <v>4.4102914000000002</v>
      </c>
      <c r="D71" s="4">
        <v>4.2300827999999999</v>
      </c>
      <c r="E71" s="4">
        <v>4.1379636</v>
      </c>
      <c r="F71" s="4">
        <v>4.1048527999999997</v>
      </c>
      <c r="G71" s="4">
        <v>4.245717</v>
      </c>
      <c r="H71" s="6">
        <v>3.8140504000000002</v>
      </c>
      <c r="I71" s="4">
        <v>4.4102914000000002</v>
      </c>
      <c r="J71" s="4">
        <v>4.2304652000000003</v>
      </c>
      <c r="K71" s="4">
        <v>4.2303126000000004</v>
      </c>
      <c r="L71" s="4">
        <v>4.3209455999999999</v>
      </c>
      <c r="M71" s="4">
        <v>4.3724590000000001</v>
      </c>
      <c r="N71" s="4">
        <v>3.938024</v>
      </c>
      <c r="O71" s="5">
        <f t="shared" si="8"/>
        <v>4.2303889000000003</v>
      </c>
      <c r="P71" s="4">
        <f t="shared" si="10"/>
        <v>4.2037879833333323</v>
      </c>
      <c r="Q71" s="4">
        <f t="shared" si="11"/>
        <v>0.17511299419686061</v>
      </c>
      <c r="R71" s="4">
        <f t="shared" si="12"/>
        <v>4.7291269659239141</v>
      </c>
      <c r="S71" s="4">
        <f t="shared" si="9"/>
        <v>3.8849524174094183</v>
      </c>
      <c r="T71" s="13" t="str">
        <f t="shared" si="13"/>
        <v>Yes</v>
      </c>
    </row>
    <row r="72" spans="2:20">
      <c r="B72" s="5" t="s">
        <v>80</v>
      </c>
      <c r="C72" s="5">
        <v>3.2983788000000001</v>
      </c>
      <c r="D72" s="4">
        <v>3.1236503999999998</v>
      </c>
      <c r="E72" s="4">
        <v>3.0652948000000002</v>
      </c>
      <c r="F72" s="4">
        <v>2.9438287999999999</v>
      </c>
      <c r="G72" s="4">
        <v>3.0526710000000001</v>
      </c>
      <c r="H72" s="4">
        <v>2.8666174</v>
      </c>
      <c r="I72" s="4">
        <v>3.2983788000000001</v>
      </c>
      <c r="J72" s="4">
        <v>2.9946663999999998</v>
      </c>
      <c r="K72" s="4">
        <v>3.0841064</v>
      </c>
      <c r="L72" s="4">
        <v>3.2683315999999998</v>
      </c>
      <c r="M72" s="4">
        <v>3.2730576</v>
      </c>
      <c r="N72" s="4">
        <v>2.894682</v>
      </c>
      <c r="O72" s="5">
        <f t="shared" si="8"/>
        <v>3.0747005999999999</v>
      </c>
      <c r="P72" s="4">
        <f t="shared" si="10"/>
        <v>3.0969720000000005</v>
      </c>
      <c r="Q72" s="4">
        <f t="shared" si="11"/>
        <v>0.15089916468774769</v>
      </c>
      <c r="R72" s="4">
        <f t="shared" si="12"/>
        <v>3.5496694940632434</v>
      </c>
      <c r="S72" s="4">
        <f t="shared" si="9"/>
        <v>2.8456813059367567</v>
      </c>
      <c r="T72" s="13" t="str">
        <f t="shared" si="13"/>
        <v>-</v>
      </c>
    </row>
    <row r="73" spans="2:20">
      <c r="B73" s="5" t="s">
        <v>81</v>
      </c>
      <c r="C73" s="5">
        <v>2.3959578000000001</v>
      </c>
      <c r="D73" s="4">
        <v>2.3410856</v>
      </c>
      <c r="E73" s="4">
        <v>2.4665773999999998</v>
      </c>
      <c r="F73" s="4">
        <v>2.269231</v>
      </c>
      <c r="G73" s="4">
        <v>2.3084623999999998</v>
      </c>
      <c r="H73" s="4">
        <v>2.3440173999999998</v>
      </c>
      <c r="I73" s="4">
        <v>2.3959578000000001</v>
      </c>
      <c r="J73" s="4">
        <v>2.2993945999999998</v>
      </c>
      <c r="K73" s="4">
        <v>2.1552836000000002</v>
      </c>
      <c r="L73" s="4">
        <v>2.3850758000000001</v>
      </c>
      <c r="M73" s="4">
        <v>2.3879114000000001</v>
      </c>
      <c r="N73" s="4">
        <v>2.2231200000000002</v>
      </c>
      <c r="O73" s="5">
        <f t="shared" si="8"/>
        <v>2.3425514999999999</v>
      </c>
      <c r="P73" s="4">
        <f t="shared" si="10"/>
        <v>2.3310062333333335</v>
      </c>
      <c r="Q73" s="4">
        <f t="shared" si="11"/>
        <v>8.2204590212867967E-2</v>
      </c>
      <c r="R73" s="4">
        <f t="shared" si="12"/>
        <v>2.5776200039719375</v>
      </c>
      <c r="S73" s="4">
        <f t="shared" si="9"/>
        <v>2.1493440293613961</v>
      </c>
      <c r="T73" s="13" t="str">
        <f t="shared" si="13"/>
        <v>-</v>
      </c>
    </row>
    <row r="74" spans="2:20">
      <c r="B74" s="15" t="s">
        <v>82</v>
      </c>
      <c r="C74" s="5">
        <v>2.5687308</v>
      </c>
      <c r="D74" s="4">
        <v>2.5367646000000001</v>
      </c>
      <c r="E74" s="4">
        <v>2.512553</v>
      </c>
      <c r="F74" s="4">
        <v>2.3864323999999999</v>
      </c>
      <c r="G74" s="4">
        <v>2.5197018</v>
      </c>
      <c r="H74" s="4">
        <v>2.4742074000000001</v>
      </c>
      <c r="I74" s="4">
        <v>2.5687308</v>
      </c>
      <c r="J74" s="4">
        <v>2.4734835999999998</v>
      </c>
      <c r="K74" s="4">
        <v>2.4233517999999998</v>
      </c>
      <c r="L74" s="4">
        <v>2.5545871999999998</v>
      </c>
      <c r="M74" s="4">
        <v>2.5545871999999998</v>
      </c>
      <c r="N74" s="6">
        <v>2.3523421999999998</v>
      </c>
      <c r="O74" s="5">
        <f t="shared" si="8"/>
        <v>2.5161274000000002</v>
      </c>
      <c r="P74" s="4">
        <f t="shared" si="10"/>
        <v>2.4937893999999998</v>
      </c>
      <c r="Q74" s="4">
        <f t="shared" si="11"/>
        <v>6.9991449703755523E-2</v>
      </c>
      <c r="R74" s="4">
        <f t="shared" si="12"/>
        <v>2.7037637491112663</v>
      </c>
      <c r="S74" s="4">
        <f t="shared" si="9"/>
        <v>2.3587564508887335</v>
      </c>
      <c r="T74" s="13" t="str">
        <f t="shared" si="13"/>
        <v>Yes</v>
      </c>
    </row>
    <row r="75" spans="2:20">
      <c r="B75" s="5" t="s">
        <v>83</v>
      </c>
      <c r="C75" s="5">
        <v>1.7185834</v>
      </c>
      <c r="D75" s="4">
        <v>1.562864</v>
      </c>
      <c r="E75" s="4">
        <v>1.4573758000000001</v>
      </c>
      <c r="F75" s="4">
        <v>1.4787096</v>
      </c>
      <c r="G75" s="4">
        <v>1.5275069999999999</v>
      </c>
      <c r="H75" s="4">
        <v>1.4044098</v>
      </c>
      <c r="I75" s="4">
        <v>1.7185834</v>
      </c>
      <c r="J75" s="4">
        <v>1.506443</v>
      </c>
      <c r="K75" s="4">
        <v>1.6808468000000001</v>
      </c>
      <c r="L75" s="4">
        <v>1.709727</v>
      </c>
      <c r="M75" s="4">
        <v>1.7120899999999999</v>
      </c>
      <c r="N75" s="4">
        <v>1.4159512000000001</v>
      </c>
      <c r="O75" s="5">
        <f t="shared" si="8"/>
        <v>1.5451855000000001</v>
      </c>
      <c r="P75" s="4">
        <f t="shared" si="10"/>
        <v>1.5744242499999999</v>
      </c>
      <c r="Q75" s="4">
        <f t="shared" si="11"/>
        <v>0.12041066737865945</v>
      </c>
      <c r="R75" s="4">
        <f t="shared" si="12"/>
        <v>1.9356562521359781</v>
      </c>
      <c r="S75" s="4">
        <f t="shared" si="9"/>
        <v>1.3573513978640217</v>
      </c>
      <c r="T75" s="13" t="str">
        <f t="shared" si="13"/>
        <v>-</v>
      </c>
    </row>
    <row r="76" spans="2:20">
      <c r="B76" s="5" t="s">
        <v>84</v>
      </c>
      <c r="C76" s="5">
        <v>2.6517781999999999</v>
      </c>
      <c r="D76" s="4">
        <v>2.5725821999999998</v>
      </c>
      <c r="E76" s="4">
        <v>2.4310825999999999</v>
      </c>
      <c r="F76" s="4">
        <v>2.4650257999999998</v>
      </c>
      <c r="G76" s="4">
        <v>2.5054642</v>
      </c>
      <c r="H76" s="4">
        <v>2.391918</v>
      </c>
      <c r="I76" s="4">
        <v>2.6517781999999999</v>
      </c>
      <c r="J76" s="4">
        <v>2.4661254000000001</v>
      </c>
      <c r="K76" s="4">
        <v>2.5665070000000001</v>
      </c>
      <c r="L76" s="4">
        <v>2.6295047999999999</v>
      </c>
      <c r="M76" s="4">
        <v>2.6375389999999999</v>
      </c>
      <c r="N76" s="4">
        <v>2.3785436</v>
      </c>
      <c r="O76" s="5">
        <f t="shared" si="8"/>
        <v>2.5359856000000001</v>
      </c>
      <c r="P76" s="4">
        <f t="shared" si="10"/>
        <v>2.5289874166666668</v>
      </c>
      <c r="Q76" s="4">
        <f t="shared" si="11"/>
        <v>9.7874643958669807E-2</v>
      </c>
      <c r="R76" s="4">
        <f t="shared" si="12"/>
        <v>2.8226113485426763</v>
      </c>
      <c r="S76" s="4">
        <f t="shared" si="9"/>
        <v>2.3581542681239904</v>
      </c>
      <c r="T76" s="13" t="str">
        <f t="shared" si="13"/>
        <v>-</v>
      </c>
    </row>
    <row r="77" spans="2:20">
      <c r="B77" s="15" t="s">
        <v>85</v>
      </c>
      <c r="C77" s="5">
        <v>2.2459807999999999</v>
      </c>
      <c r="D77" s="4">
        <v>2.1634310000000001</v>
      </c>
      <c r="E77" s="4">
        <v>2.1860088000000002</v>
      </c>
      <c r="F77" s="4">
        <v>2.2157200000000001</v>
      </c>
      <c r="G77" s="4">
        <v>2.1061402</v>
      </c>
      <c r="H77" s="4">
        <v>2.1570480000000001</v>
      </c>
      <c r="I77" s="4">
        <v>2.2459807999999999</v>
      </c>
      <c r="J77" s="4">
        <v>2.0622031999999999</v>
      </c>
      <c r="K77" s="4">
        <v>2.1519986000000002</v>
      </c>
      <c r="L77" s="4">
        <v>2.2307942000000001</v>
      </c>
      <c r="M77" s="4">
        <v>2.2307942000000001</v>
      </c>
      <c r="N77" s="6">
        <v>1.9827186000000001</v>
      </c>
      <c r="O77" s="5">
        <f t="shared" si="8"/>
        <v>2.1747199000000004</v>
      </c>
      <c r="P77" s="4">
        <f t="shared" si="10"/>
        <v>2.164901533333333</v>
      </c>
      <c r="Q77" s="4">
        <f t="shared" si="11"/>
        <v>7.7610246624284229E-2</v>
      </c>
      <c r="R77" s="4">
        <f t="shared" si="12"/>
        <v>2.3977322732061856</v>
      </c>
      <c r="S77" s="4">
        <f t="shared" si="9"/>
        <v>2.0131500601271473</v>
      </c>
      <c r="T77" s="13" t="str">
        <f t="shared" si="13"/>
        <v>Yes</v>
      </c>
    </row>
    <row r="78" spans="2:20">
      <c r="B78" s="5" t="s">
        <v>86</v>
      </c>
      <c r="C78" s="5">
        <v>3.9647467999999999</v>
      </c>
      <c r="D78" s="4">
        <v>3.6930771999999998</v>
      </c>
      <c r="E78" s="4">
        <v>3.7858776000000001</v>
      </c>
      <c r="F78" s="4">
        <v>3.6180203999999998</v>
      </c>
      <c r="G78" s="4">
        <v>3.6215071999999999</v>
      </c>
      <c r="H78" s="4">
        <v>3.6188335999999999</v>
      </c>
      <c r="I78" s="4">
        <v>3.9647467999999999</v>
      </c>
      <c r="J78" s="4">
        <v>3.580587</v>
      </c>
      <c r="K78" s="4">
        <v>3.7506463999999999</v>
      </c>
      <c r="L78" s="4">
        <v>3.9403114000000001</v>
      </c>
      <c r="M78" s="4">
        <v>3.9516537999999999</v>
      </c>
      <c r="N78" s="4">
        <v>3.5126940000000002</v>
      </c>
      <c r="O78" s="5">
        <f t="shared" si="8"/>
        <v>3.7218618000000001</v>
      </c>
      <c r="P78" s="4">
        <f t="shared" si="10"/>
        <v>3.7502251833333333</v>
      </c>
      <c r="Q78" s="4">
        <f t="shared" si="11"/>
        <v>0.16067327564838854</v>
      </c>
      <c r="R78" s="4">
        <f t="shared" si="12"/>
        <v>4.2322450102784988</v>
      </c>
      <c r="S78" s="4">
        <f t="shared" si="9"/>
        <v>3.4827269730548345</v>
      </c>
      <c r="T78" s="13" t="str">
        <f t="shared" si="13"/>
        <v>-</v>
      </c>
    </row>
    <row r="79" spans="2:20">
      <c r="B79" s="5" t="s">
        <v>87</v>
      </c>
      <c r="C79" s="5">
        <v>3.8042783999999998</v>
      </c>
      <c r="D79" s="4">
        <v>3.5183816000000001</v>
      </c>
      <c r="E79" s="4">
        <v>3.5855990000000002</v>
      </c>
      <c r="F79" s="4">
        <v>3.5467114</v>
      </c>
      <c r="G79" s="4">
        <v>3.3661971999999998</v>
      </c>
      <c r="H79" s="4">
        <v>3.4547238</v>
      </c>
      <c r="I79" s="4">
        <v>3.8042783999999998</v>
      </c>
      <c r="J79" s="4">
        <v>3.3001832000000002</v>
      </c>
      <c r="K79" s="4">
        <v>3.5971758</v>
      </c>
      <c r="L79" s="4">
        <v>3.7821596</v>
      </c>
      <c r="M79" s="4">
        <v>3.7835774</v>
      </c>
      <c r="N79" s="4">
        <v>3.3064171999999998</v>
      </c>
      <c r="O79" s="5">
        <f t="shared" si="8"/>
        <v>3.5661551999999999</v>
      </c>
      <c r="P79" s="4">
        <f t="shared" si="10"/>
        <v>3.5708069166666667</v>
      </c>
      <c r="Q79" s="4">
        <f t="shared" si="11"/>
        <v>0.18295759488414168</v>
      </c>
      <c r="R79" s="4">
        <f t="shared" si="12"/>
        <v>4.1196797013190913</v>
      </c>
      <c r="S79" s="4">
        <f t="shared" si="9"/>
        <v>3.2554056153475748</v>
      </c>
      <c r="T79" s="13" t="str">
        <f t="shared" si="13"/>
        <v>-</v>
      </c>
    </row>
    <row r="80" spans="2:20">
      <c r="B80" s="5" t="s">
        <v>88</v>
      </c>
      <c r="C80" s="5">
        <v>3.5763072</v>
      </c>
      <c r="D80" s="4">
        <v>3.321574</v>
      </c>
      <c r="E80" s="4">
        <v>3.300046</v>
      </c>
      <c r="F80" s="4">
        <v>3.3228442</v>
      </c>
      <c r="G80" s="4">
        <v>3.139764</v>
      </c>
      <c r="H80" s="4">
        <v>3.1756411999999998</v>
      </c>
      <c r="I80" s="4">
        <v>3.5763072</v>
      </c>
      <c r="J80" s="4">
        <v>3.0783027999999999</v>
      </c>
      <c r="K80" s="4">
        <v>3.4052973999999998</v>
      </c>
      <c r="L80" s="4">
        <v>3.5515167999999999</v>
      </c>
      <c r="M80" s="4">
        <v>3.5567153999999999</v>
      </c>
      <c r="N80" s="4">
        <v>3.1099008000000001</v>
      </c>
      <c r="O80" s="5">
        <f t="shared" si="8"/>
        <v>3.3222091000000002</v>
      </c>
      <c r="P80" s="4">
        <f t="shared" si="10"/>
        <v>3.3428514166666665</v>
      </c>
      <c r="Q80" s="4">
        <f t="shared" si="11"/>
        <v>0.18219101436251747</v>
      </c>
      <c r="R80" s="4">
        <f t="shared" si="12"/>
        <v>3.8894244597542187</v>
      </c>
      <c r="S80" s="4">
        <f t="shared" si="9"/>
        <v>3.0297341569124479</v>
      </c>
      <c r="T80" s="13" t="str">
        <f t="shared" si="13"/>
        <v>-</v>
      </c>
    </row>
    <row r="81" spans="2:20">
      <c r="B81" s="5" t="s">
        <v>89</v>
      </c>
      <c r="C81" s="5">
        <v>3.6803392000000001</v>
      </c>
      <c r="D81" s="4">
        <v>3.4179192</v>
      </c>
      <c r="E81" s="4">
        <v>3.4057376000000001</v>
      </c>
      <c r="F81" s="4">
        <v>3.3761580000000002</v>
      </c>
      <c r="G81" s="4">
        <v>3.2616388000000001</v>
      </c>
      <c r="H81" s="4">
        <v>3.2672881999999999</v>
      </c>
      <c r="I81" s="4">
        <v>3.6803392000000001</v>
      </c>
      <c r="J81" s="4">
        <v>3.1949754000000001</v>
      </c>
      <c r="K81" s="4">
        <v>3.495387</v>
      </c>
      <c r="L81" s="4">
        <v>3.6548721999999998</v>
      </c>
      <c r="M81" s="4">
        <v>3.6595982</v>
      </c>
      <c r="N81" s="4">
        <v>3.2021418000000001</v>
      </c>
      <c r="O81" s="5">
        <f t="shared" si="8"/>
        <v>3.4118284000000001</v>
      </c>
      <c r="P81" s="4">
        <f t="shared" si="10"/>
        <v>3.4413662333333335</v>
      </c>
      <c r="Q81" s="4">
        <f t="shared" si="11"/>
        <v>0.18187851960387977</v>
      </c>
      <c r="R81" s="4">
        <f t="shared" si="12"/>
        <v>3.987001792144973</v>
      </c>
      <c r="S81" s="4">
        <f t="shared" si="9"/>
        <v>3.1347036411883611</v>
      </c>
      <c r="T81" s="13" t="str">
        <f t="shared" si="13"/>
        <v>-</v>
      </c>
    </row>
    <row r="82" spans="2:20">
      <c r="B82" s="5" t="s">
        <v>90</v>
      </c>
      <c r="C82" s="5">
        <v>3.7753998000000002</v>
      </c>
      <c r="D82" s="4">
        <v>3.4960483999999998</v>
      </c>
      <c r="E82" s="4">
        <v>3.4206324000000001</v>
      </c>
      <c r="F82" s="4">
        <v>3.4308996</v>
      </c>
      <c r="G82" s="4">
        <v>3.3035367999999998</v>
      </c>
      <c r="H82" s="4">
        <v>3.2686022000000001</v>
      </c>
      <c r="I82" s="4">
        <v>3.7753998000000002</v>
      </c>
      <c r="J82" s="4">
        <v>3.2378534000000001</v>
      </c>
      <c r="K82" s="4">
        <v>3.6189627999999998</v>
      </c>
      <c r="L82" s="4">
        <v>3.7402717999999999</v>
      </c>
      <c r="M82" s="4">
        <v>3.7535045999999999</v>
      </c>
      <c r="N82" s="4">
        <v>3.2484869999999999</v>
      </c>
      <c r="O82" s="5">
        <f t="shared" si="8"/>
        <v>3.4634739999999997</v>
      </c>
      <c r="P82" s="4">
        <f t="shared" si="10"/>
        <v>3.5057998833333328</v>
      </c>
      <c r="Q82" s="4">
        <f t="shared" si="11"/>
        <v>0.20869550386713268</v>
      </c>
      <c r="R82" s="4">
        <f t="shared" si="12"/>
        <v>4.1318863949347309</v>
      </c>
      <c r="S82" s="4">
        <f t="shared" si="9"/>
        <v>3.1493132883986021</v>
      </c>
      <c r="T82" s="13" t="str">
        <f t="shared" si="13"/>
        <v>-</v>
      </c>
    </row>
    <row r="83" spans="2:20">
      <c r="B83" s="5" t="s">
        <v>91</v>
      </c>
      <c r="C83" s="5">
        <v>3.6242486</v>
      </c>
      <c r="D83" s="4">
        <v>3.3596222</v>
      </c>
      <c r="E83" s="4">
        <v>3.446987</v>
      </c>
      <c r="F83" s="4">
        <v>3.3625088000000001</v>
      </c>
      <c r="G83" s="4">
        <v>3.2513394</v>
      </c>
      <c r="H83" s="4">
        <v>3.3270635999999998</v>
      </c>
      <c r="I83" s="4">
        <v>3.6242486</v>
      </c>
      <c r="J83" s="4">
        <v>3.1975745999999998</v>
      </c>
      <c r="K83" s="4">
        <v>3.4085019999999999</v>
      </c>
      <c r="L83" s="4">
        <v>3.5992950000000001</v>
      </c>
      <c r="M83" s="4">
        <v>3.6078017999999998</v>
      </c>
      <c r="N83" s="4">
        <v>3.1822653999999999</v>
      </c>
      <c r="O83" s="5">
        <f t="shared" si="8"/>
        <v>3.3855054</v>
      </c>
      <c r="P83" s="4">
        <f t="shared" si="10"/>
        <v>3.4159547499999996</v>
      </c>
      <c r="Q83" s="4">
        <f t="shared" si="11"/>
        <v>0.15851929844773111</v>
      </c>
      <c r="R83" s="4">
        <f t="shared" si="12"/>
        <v>3.8915126453431927</v>
      </c>
      <c r="S83" s="4">
        <f t="shared" si="9"/>
        <v>3.1486907046568069</v>
      </c>
      <c r="T83" s="13" t="str">
        <f t="shared" si="13"/>
        <v>-</v>
      </c>
    </row>
    <row r="84" spans="2:20">
      <c r="B84" s="15" t="s">
        <v>92</v>
      </c>
      <c r="C84" s="5">
        <v>3.312414</v>
      </c>
      <c r="D84" s="4">
        <v>3.2930366000000002</v>
      </c>
      <c r="E84" s="4">
        <v>3.1197957999999999</v>
      </c>
      <c r="F84" s="4">
        <v>3.1963596000000001</v>
      </c>
      <c r="G84" s="4">
        <v>3.3897498000000001</v>
      </c>
      <c r="H84" s="4">
        <v>3.0143236</v>
      </c>
      <c r="I84" s="4">
        <v>3.312414</v>
      </c>
      <c r="J84" s="4">
        <v>3.3368128000000001</v>
      </c>
      <c r="K84" s="4">
        <v>3.2600266000000002</v>
      </c>
      <c r="L84" s="4">
        <v>3.2886967999999999</v>
      </c>
      <c r="M84" s="4">
        <v>3.2886967999999999</v>
      </c>
      <c r="N84" s="6">
        <v>2.8812174000000002</v>
      </c>
      <c r="O84" s="5">
        <f t="shared" si="8"/>
        <v>3.2886967999999999</v>
      </c>
      <c r="P84" s="4">
        <f t="shared" si="10"/>
        <v>3.2244619833333328</v>
      </c>
      <c r="Q84" s="4">
        <f t="shared" si="11"/>
        <v>0.14240586486921711</v>
      </c>
      <c r="R84" s="4">
        <f t="shared" si="12"/>
        <v>3.6516795779409841</v>
      </c>
      <c r="S84" s="4">
        <f t="shared" si="9"/>
        <v>2.8851964053923487</v>
      </c>
      <c r="T84" s="13" t="str">
        <f t="shared" si="13"/>
        <v>Yes</v>
      </c>
    </row>
    <row r="85" spans="2:20">
      <c r="B85" s="7" t="s">
        <v>93</v>
      </c>
      <c r="C85" s="7">
        <v>1.0783342</v>
      </c>
      <c r="D85" s="8">
        <v>1.3324917999999999</v>
      </c>
      <c r="E85" s="8">
        <v>1.0792314000000001</v>
      </c>
      <c r="F85" s="8">
        <v>1.1382646000000001</v>
      </c>
      <c r="G85" s="8">
        <v>1.3214124</v>
      </c>
      <c r="H85" s="8">
        <v>1.5587928</v>
      </c>
      <c r="I85" s="8">
        <v>1.0783342</v>
      </c>
      <c r="J85" s="8">
        <v>1.3214124</v>
      </c>
      <c r="K85" s="8">
        <v>1.0775326000000001</v>
      </c>
      <c r="L85" s="8">
        <v>1.0783342</v>
      </c>
      <c r="M85" s="8">
        <v>1.0783342</v>
      </c>
      <c r="N85" s="8">
        <v>1.3218418000000001</v>
      </c>
      <c r="O85" s="7">
        <f t="shared" si="8"/>
        <v>1.1087480000000001</v>
      </c>
      <c r="P85" s="8">
        <f t="shared" si="10"/>
        <v>1.2053597166666667</v>
      </c>
      <c r="Q85" s="8">
        <f t="shared" si="11"/>
        <v>0.15353442708431816</v>
      </c>
      <c r="R85" s="8">
        <f t="shared" si="12"/>
        <v>1.6659629979196211</v>
      </c>
      <c r="S85" s="8">
        <f t="shared" si="9"/>
        <v>0.61773091874704555</v>
      </c>
      <c r="T85" s="14" t="str">
        <f t="shared" si="13"/>
        <v>-</v>
      </c>
    </row>
  </sheetData>
  <mergeCells count="1">
    <mergeCell ref="C1:N1"/>
  </mergeCells>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85"/>
  <sheetViews>
    <sheetView topLeftCell="B1" zoomScaleNormal="100" workbookViewId="0">
      <selection activeCell="B1" sqref="B1:N1"/>
    </sheetView>
  </sheetViews>
  <sheetFormatPr defaultColWidth="11.5546875" defaultRowHeight="14.4"/>
  <cols>
    <col min="1" max="1" width="3.21875" style="3" customWidth="1"/>
    <col min="2" max="14" width="11.5546875" style="3"/>
    <col min="15" max="15" width="16.44140625" style="3" customWidth="1"/>
    <col min="16" max="17" width="11.5546875" style="3"/>
    <col min="18" max="18" width="24.109375" style="3" customWidth="1"/>
    <col min="19" max="19" width="23.33203125" style="3" customWidth="1"/>
    <col min="20" max="16384" width="11.5546875" style="3"/>
  </cols>
  <sheetData>
    <row r="1" spans="2:20" ht="32.4" customHeight="1">
      <c r="B1" s="40" t="s">
        <v>248</v>
      </c>
      <c r="C1" s="34"/>
      <c r="D1" s="34"/>
      <c r="E1" s="34"/>
      <c r="F1" s="34"/>
      <c r="G1" s="34"/>
      <c r="H1" s="34"/>
      <c r="I1" s="34"/>
      <c r="J1" s="34"/>
      <c r="K1" s="34"/>
      <c r="L1" s="34"/>
      <c r="M1" s="34"/>
      <c r="N1" s="34"/>
    </row>
    <row r="3" spans="2:20" ht="15" thickBot="1">
      <c r="B3" s="9" t="s">
        <v>0</v>
      </c>
      <c r="C3" s="9" t="s">
        <v>1</v>
      </c>
      <c r="D3" s="10" t="s">
        <v>2</v>
      </c>
      <c r="E3" s="10" t="s">
        <v>3</v>
      </c>
      <c r="F3" s="10" t="s">
        <v>4</v>
      </c>
      <c r="G3" s="10" t="s">
        <v>5</v>
      </c>
      <c r="H3" s="10" t="s">
        <v>6</v>
      </c>
      <c r="I3" s="10" t="s">
        <v>7</v>
      </c>
      <c r="J3" s="10" t="s">
        <v>8</v>
      </c>
      <c r="K3" s="10" t="s">
        <v>9</v>
      </c>
      <c r="L3" s="10" t="s">
        <v>10</v>
      </c>
      <c r="M3" s="10">
        <v>25586</v>
      </c>
      <c r="N3" s="10" t="s">
        <v>11</v>
      </c>
      <c r="O3" s="9" t="s">
        <v>228</v>
      </c>
      <c r="P3" s="10" t="s">
        <v>229</v>
      </c>
      <c r="Q3" s="10" t="s">
        <v>112</v>
      </c>
      <c r="R3" s="10" t="s">
        <v>225</v>
      </c>
      <c r="S3" s="10" t="s">
        <v>226</v>
      </c>
      <c r="T3" s="12" t="s">
        <v>227</v>
      </c>
    </row>
    <row r="4" spans="2:20">
      <c r="B4" s="5" t="s">
        <v>12</v>
      </c>
      <c r="C4" s="5">
        <v>2.0788557999999999</v>
      </c>
      <c r="D4" s="4">
        <v>2.0704927999999998</v>
      </c>
      <c r="E4" s="4">
        <v>1.7968058</v>
      </c>
      <c r="F4" s="4">
        <v>1.965249</v>
      </c>
      <c r="G4" s="4">
        <v>2.0039161999999999</v>
      </c>
      <c r="H4" s="4">
        <v>1.7073422</v>
      </c>
      <c r="I4" s="4">
        <v>2.0788557999999999</v>
      </c>
      <c r="J4" s="4">
        <v>1.9395362</v>
      </c>
      <c r="K4" s="4">
        <v>2.0783116000000001</v>
      </c>
      <c r="L4" s="4">
        <v>2.0681582000000001</v>
      </c>
      <c r="M4" s="4">
        <v>2.0681582000000001</v>
      </c>
      <c r="N4" s="4">
        <v>1.8761098</v>
      </c>
      <c r="O4" s="5">
        <f t="shared" ref="O4:O35" si="0">MEDIAN(C4:N4)</f>
        <v>2.0360372</v>
      </c>
      <c r="P4" s="4">
        <f>AVERAGE(C4:N4)</f>
        <v>1.9776492999999995</v>
      </c>
      <c r="Q4" s="4">
        <f>_xlfn.STDEV.P(C4:N4)</f>
        <v>0.12041558007814712</v>
      </c>
      <c r="R4" s="4">
        <f>P4+3*Q4</f>
        <v>2.3388960402344408</v>
      </c>
      <c r="S4" s="4">
        <f>P4-3*Q4</f>
        <v>1.6164025597655582</v>
      </c>
      <c r="T4" s="13" t="str">
        <f>IF(OR(C4&lt;$S4, C4&gt;$R4, D4&lt;$S4, D4&gt;$R4, E4&lt;$S4, E4&gt;$R4, F4&lt;$S4, F4&gt;$R4, G4&lt;$S4, G4&gt;$R4, H4&lt;$S4, H4&gt;$R4, I4&lt;$S4, I4&gt;$R4, J4&lt;$S4, J4&gt;$R4, K4&lt;$S4, K4&gt;$R4, L4&lt;$S4, L4&gt;$R4, M4&lt;$S4, M4&gt;$R4, N4&lt;$S4, N4&gt;$R4), "Yes", "-")</f>
        <v>-</v>
      </c>
    </row>
    <row r="5" spans="2:20">
      <c r="B5" s="5" t="s">
        <v>13</v>
      </c>
      <c r="C5" s="5">
        <v>1.9998370000000001</v>
      </c>
      <c r="D5" s="4">
        <v>2.0051448000000001</v>
      </c>
      <c r="E5" s="4">
        <v>1.6868152000000001</v>
      </c>
      <c r="F5" s="4">
        <v>1.8466692</v>
      </c>
      <c r="G5" s="4">
        <v>1.8930477999999999</v>
      </c>
      <c r="H5" s="4">
        <v>1.6351012</v>
      </c>
      <c r="I5" s="4">
        <v>1.9998370000000001</v>
      </c>
      <c r="J5" s="4">
        <v>1.8514683999999999</v>
      </c>
      <c r="K5" s="4">
        <v>1.9981498</v>
      </c>
      <c r="L5" s="4">
        <v>1.9885596000000001</v>
      </c>
      <c r="M5" s="4">
        <v>1.9885596000000001</v>
      </c>
      <c r="N5" s="4">
        <v>1.8137392000000001</v>
      </c>
      <c r="O5" s="5">
        <f t="shared" si="0"/>
        <v>1.9408037</v>
      </c>
      <c r="P5" s="4">
        <f t="shared" ref="P5:P68" si="1">AVERAGE(C5:N5)</f>
        <v>1.8922440666666664</v>
      </c>
      <c r="Q5" s="4">
        <f t="shared" ref="Q5:Q68" si="2">_xlfn.STDEV.P(C5:N5)</f>
        <v>0.12379260180779068</v>
      </c>
      <c r="R5" s="4">
        <f t="shared" ref="R5:R68" si="3">P5+3*Q5</f>
        <v>2.2636218720900385</v>
      </c>
      <c r="S5" s="4">
        <f t="shared" ref="S5:S68" si="4">P5-3*Q5</f>
        <v>1.5208662612432944</v>
      </c>
      <c r="T5" s="13" t="str">
        <f t="shared" ref="T5:T68" si="5">IF(OR(C5&lt;$S5, C5&gt;$R5, D5&lt;$S5, D5&gt;$R5, E5&lt;$S5, E5&gt;$R5, F5&lt;$S5, F5&gt;$R5, G5&lt;$S5, G5&gt;$R5, H5&lt;$S5, H5&gt;$R5, I5&lt;$S5, I5&gt;$R5, J5&lt;$S5, J5&gt;$R5, K5&lt;$S5, K5&gt;$R5, L5&lt;$S5, L5&gt;$R5, M5&lt;$S5, M5&gt;$R5, N5&lt;$S5, N5&gt;$R5), "Yes", "-")</f>
        <v>-</v>
      </c>
    </row>
    <row r="6" spans="2:20">
      <c r="B6" s="5" t="s">
        <v>14</v>
      </c>
      <c r="C6" s="5">
        <v>1.944879</v>
      </c>
      <c r="D6" s="4">
        <v>1.9732888</v>
      </c>
      <c r="E6" s="4">
        <v>1.7331888</v>
      </c>
      <c r="F6" s="4">
        <v>1.8897683999999999</v>
      </c>
      <c r="G6" s="4">
        <v>1.8895308</v>
      </c>
      <c r="H6" s="4">
        <v>1.6605624000000001</v>
      </c>
      <c r="I6" s="4">
        <v>1.944879</v>
      </c>
      <c r="J6" s="4">
        <v>1.8335778</v>
      </c>
      <c r="K6" s="4">
        <v>1.9493198</v>
      </c>
      <c r="L6" s="4">
        <v>1.9377435999999999</v>
      </c>
      <c r="M6" s="4">
        <v>1.9377435999999999</v>
      </c>
      <c r="N6" s="4">
        <v>1.7790596000000001</v>
      </c>
      <c r="O6" s="5">
        <f t="shared" si="0"/>
        <v>1.9137559999999998</v>
      </c>
      <c r="P6" s="4">
        <f t="shared" si="1"/>
        <v>1.8727951333333335</v>
      </c>
      <c r="Q6" s="4">
        <f t="shared" si="2"/>
        <v>9.5833606287402562E-2</v>
      </c>
      <c r="R6" s="4">
        <f t="shared" si="3"/>
        <v>2.1602959521955412</v>
      </c>
      <c r="S6" s="4">
        <f t="shared" si="4"/>
        <v>1.5852943144711258</v>
      </c>
      <c r="T6" s="13" t="str">
        <f t="shared" si="5"/>
        <v>-</v>
      </c>
    </row>
    <row r="7" spans="2:20">
      <c r="B7" s="5" t="s">
        <v>15</v>
      </c>
      <c r="C7" s="5">
        <v>2.2322598</v>
      </c>
      <c r="D7" s="4">
        <v>2.1688634000000002</v>
      </c>
      <c r="E7" s="4">
        <v>1.899389</v>
      </c>
      <c r="F7" s="4">
        <v>2.043974</v>
      </c>
      <c r="G7" s="4">
        <v>2.1202087999999999</v>
      </c>
      <c r="H7" s="4">
        <v>1.818489</v>
      </c>
      <c r="I7" s="4">
        <v>2.2322598</v>
      </c>
      <c r="J7" s="4">
        <v>2.0326849999999999</v>
      </c>
      <c r="K7" s="4">
        <v>2.2028903999999998</v>
      </c>
      <c r="L7" s="4">
        <v>2.1968937999999998</v>
      </c>
      <c r="M7" s="4">
        <v>2.1968937999999998</v>
      </c>
      <c r="N7" s="4">
        <v>1.9738439999999999</v>
      </c>
      <c r="O7" s="5">
        <f t="shared" si="0"/>
        <v>2.1445360999999998</v>
      </c>
      <c r="P7" s="4">
        <f t="shared" si="1"/>
        <v>2.0932208999999999</v>
      </c>
      <c r="Q7" s="4">
        <f t="shared" si="2"/>
        <v>0.13292429691852173</v>
      </c>
      <c r="R7" s="4">
        <f t="shared" si="3"/>
        <v>2.4919937907555649</v>
      </c>
      <c r="S7" s="4">
        <f t="shared" si="4"/>
        <v>1.6944480092444347</v>
      </c>
      <c r="T7" s="13" t="str">
        <f t="shared" si="5"/>
        <v>-</v>
      </c>
    </row>
    <row r="8" spans="2:20">
      <c r="B8" s="5" t="s">
        <v>16</v>
      </c>
      <c r="C8" s="5">
        <v>1.8173416</v>
      </c>
      <c r="D8" s="4">
        <v>1.8448055999999999</v>
      </c>
      <c r="E8" s="4">
        <v>1.5881726</v>
      </c>
      <c r="F8" s="4">
        <v>1.7183295999999999</v>
      </c>
      <c r="G8" s="4">
        <v>1.7694479999999999</v>
      </c>
      <c r="H8" s="4">
        <v>1.5495542</v>
      </c>
      <c r="I8" s="4">
        <v>1.8173416</v>
      </c>
      <c r="J8" s="4">
        <v>1.7270563999999999</v>
      </c>
      <c r="K8" s="4">
        <v>1.8146637999999999</v>
      </c>
      <c r="L8" s="4">
        <v>1.8057160000000001</v>
      </c>
      <c r="M8" s="4">
        <v>1.8057160000000001</v>
      </c>
      <c r="N8" s="4">
        <v>1.6826044</v>
      </c>
      <c r="O8" s="5">
        <f t="shared" si="0"/>
        <v>1.787582</v>
      </c>
      <c r="P8" s="4">
        <f t="shared" si="1"/>
        <v>1.7450624833333332</v>
      </c>
      <c r="Q8" s="4">
        <f t="shared" si="2"/>
        <v>9.1729551860254152E-2</v>
      </c>
      <c r="R8" s="4">
        <f t="shared" si="3"/>
        <v>2.0202511389140958</v>
      </c>
      <c r="S8" s="4">
        <f t="shared" si="4"/>
        <v>1.4698738277525707</v>
      </c>
      <c r="T8" s="13" t="str">
        <f t="shared" si="5"/>
        <v>-</v>
      </c>
    </row>
    <row r="9" spans="2:20">
      <c r="B9" s="5" t="s">
        <v>17</v>
      </c>
      <c r="C9" s="5">
        <v>2.7315841999999999</v>
      </c>
      <c r="D9" s="4">
        <v>2.7150943999999999</v>
      </c>
      <c r="E9" s="4">
        <v>2.4536137999999998</v>
      </c>
      <c r="F9" s="4">
        <v>2.6254512000000001</v>
      </c>
      <c r="G9" s="4">
        <v>2.7232818000000001</v>
      </c>
      <c r="H9" s="4">
        <v>2.3099778</v>
      </c>
      <c r="I9" s="4">
        <v>2.7315841999999999</v>
      </c>
      <c r="J9" s="4">
        <v>2.6495096</v>
      </c>
      <c r="K9" s="4">
        <v>2.7285566000000001</v>
      </c>
      <c r="L9" s="4">
        <v>2.7186832000000001</v>
      </c>
      <c r="M9" s="4">
        <v>2.7186832000000001</v>
      </c>
      <c r="N9" s="4">
        <v>2.4484092</v>
      </c>
      <c r="O9" s="5">
        <f t="shared" si="0"/>
        <v>2.7168888</v>
      </c>
      <c r="P9" s="4">
        <f t="shared" si="1"/>
        <v>2.6295357666666672</v>
      </c>
      <c r="Q9" s="4">
        <f t="shared" si="2"/>
        <v>0.13811961073660842</v>
      </c>
      <c r="R9" s="4">
        <f t="shared" si="3"/>
        <v>3.0438945988764923</v>
      </c>
      <c r="S9" s="4">
        <f t="shared" si="4"/>
        <v>2.2151769344568422</v>
      </c>
      <c r="T9" s="13" t="str">
        <f t="shared" si="5"/>
        <v>-</v>
      </c>
    </row>
    <row r="10" spans="2:20">
      <c r="B10" s="5" t="s">
        <v>18</v>
      </c>
      <c r="C10" s="5">
        <v>2.1725794</v>
      </c>
      <c r="D10" s="4">
        <v>2.1545589999999999</v>
      </c>
      <c r="E10" s="4">
        <v>1.9155660000000001</v>
      </c>
      <c r="F10" s="4">
        <v>2.0660196000000002</v>
      </c>
      <c r="G10" s="4">
        <v>2.0942942000000002</v>
      </c>
      <c r="H10" s="4">
        <v>1.824295</v>
      </c>
      <c r="I10" s="4">
        <v>2.1725794</v>
      </c>
      <c r="J10" s="4">
        <v>2.0398529999999999</v>
      </c>
      <c r="K10" s="4">
        <v>2.1785098000000001</v>
      </c>
      <c r="L10" s="4">
        <v>2.1657494000000002</v>
      </c>
      <c r="M10" s="4">
        <v>2.1657494000000002</v>
      </c>
      <c r="N10" s="4">
        <v>1.9532894000000001</v>
      </c>
      <c r="O10" s="5">
        <f t="shared" si="0"/>
        <v>2.1244266000000001</v>
      </c>
      <c r="P10" s="4">
        <f t="shared" si="1"/>
        <v>2.0752536333333329</v>
      </c>
      <c r="Q10" s="4">
        <f t="shared" si="2"/>
        <v>0.11450306397218762</v>
      </c>
      <c r="R10" s="4">
        <f t="shared" si="3"/>
        <v>2.4187628252498956</v>
      </c>
      <c r="S10" s="4">
        <f t="shared" si="4"/>
        <v>1.73174444141677</v>
      </c>
      <c r="T10" s="13" t="str">
        <f t="shared" si="5"/>
        <v>-</v>
      </c>
    </row>
    <row r="11" spans="2:20">
      <c r="B11" s="5" t="s">
        <v>19</v>
      </c>
      <c r="C11" s="5">
        <v>2.1189464</v>
      </c>
      <c r="D11" s="4">
        <v>2.0804621999999999</v>
      </c>
      <c r="E11" s="4">
        <v>1.6981497999999999</v>
      </c>
      <c r="F11" s="4">
        <v>1.8715506</v>
      </c>
      <c r="G11" s="4">
        <v>2.0186443999999999</v>
      </c>
      <c r="H11" s="4">
        <v>1.6248670000000001</v>
      </c>
      <c r="I11" s="4">
        <v>2.1189464</v>
      </c>
      <c r="J11" s="4">
        <v>1.9971376000000001</v>
      </c>
      <c r="K11" s="4">
        <v>2.1078508</v>
      </c>
      <c r="L11" s="4">
        <v>2.087885</v>
      </c>
      <c r="M11" s="4">
        <v>2.087885</v>
      </c>
      <c r="N11" s="4">
        <v>1.8543780000000001</v>
      </c>
      <c r="O11" s="5">
        <f t="shared" si="0"/>
        <v>2.0495532999999999</v>
      </c>
      <c r="P11" s="4">
        <f t="shared" si="1"/>
        <v>1.9722252666666666</v>
      </c>
      <c r="Q11" s="4">
        <f t="shared" si="2"/>
        <v>0.16393390505095509</v>
      </c>
      <c r="R11" s="4">
        <f t="shared" si="3"/>
        <v>2.4640269818195319</v>
      </c>
      <c r="S11" s="4">
        <f t="shared" si="4"/>
        <v>1.4804235515138013</v>
      </c>
      <c r="T11" s="13" t="str">
        <f t="shared" si="5"/>
        <v>-</v>
      </c>
    </row>
    <row r="12" spans="2:20">
      <c r="B12" s="5" t="s">
        <v>20</v>
      </c>
      <c r="C12" s="5">
        <v>2.1057350000000001</v>
      </c>
      <c r="D12" s="4">
        <v>2.0237322</v>
      </c>
      <c r="E12" s="4">
        <v>1.707003</v>
      </c>
      <c r="F12" s="4">
        <v>1.8604000000000001</v>
      </c>
      <c r="G12" s="4">
        <v>2.0228275999999998</v>
      </c>
      <c r="H12" s="4">
        <v>1.6278733999999999</v>
      </c>
      <c r="I12" s="4">
        <v>2.1057350000000001</v>
      </c>
      <c r="J12" s="4">
        <v>1.9715301999999999</v>
      </c>
      <c r="K12" s="4">
        <v>2.0918928000000001</v>
      </c>
      <c r="L12" s="4">
        <v>2.0789461999999999</v>
      </c>
      <c r="M12" s="4">
        <v>2.0789461999999999</v>
      </c>
      <c r="N12" s="4">
        <v>1.8090455999999999</v>
      </c>
      <c r="O12" s="5">
        <f t="shared" si="0"/>
        <v>2.0232798999999999</v>
      </c>
      <c r="P12" s="4">
        <f t="shared" si="1"/>
        <v>1.9569722666666669</v>
      </c>
      <c r="Q12" s="4">
        <f t="shared" si="2"/>
        <v>0.1589613369050335</v>
      </c>
      <c r="R12" s="4">
        <f t="shared" si="3"/>
        <v>2.4338562773817674</v>
      </c>
      <c r="S12" s="4">
        <f t="shared" si="4"/>
        <v>1.4800882559515665</v>
      </c>
      <c r="T12" s="13" t="str">
        <f t="shared" si="5"/>
        <v>-</v>
      </c>
    </row>
    <row r="13" spans="2:20">
      <c r="B13" s="5" t="s">
        <v>21</v>
      </c>
      <c r="C13" s="5">
        <v>2.7689398000000001</v>
      </c>
      <c r="D13" s="4">
        <v>2.8211721999999999</v>
      </c>
      <c r="E13" s="4">
        <v>2.2658212</v>
      </c>
      <c r="F13" s="4">
        <v>2.5739078000000002</v>
      </c>
      <c r="G13" s="4">
        <v>2.6946636000000002</v>
      </c>
      <c r="H13" s="4">
        <v>2.1531600000000002</v>
      </c>
      <c r="I13" s="4">
        <v>2.7689398000000001</v>
      </c>
      <c r="J13" s="4">
        <v>2.6627062000000001</v>
      </c>
      <c r="K13" s="4">
        <v>2.7476802</v>
      </c>
      <c r="L13" s="4">
        <v>2.7426173999999999</v>
      </c>
      <c r="M13" s="4">
        <v>2.7426173999999999</v>
      </c>
      <c r="N13" s="4">
        <v>2.4359039999999998</v>
      </c>
      <c r="O13" s="5">
        <f t="shared" si="0"/>
        <v>2.7186405000000002</v>
      </c>
      <c r="P13" s="4">
        <f t="shared" si="1"/>
        <v>2.6148441333333334</v>
      </c>
      <c r="Q13" s="4">
        <f t="shared" si="2"/>
        <v>0.20770294942038953</v>
      </c>
      <c r="R13" s="4">
        <f t="shared" si="3"/>
        <v>3.2379529815945021</v>
      </c>
      <c r="S13" s="4">
        <f t="shared" si="4"/>
        <v>1.9917352850721648</v>
      </c>
      <c r="T13" s="13" t="str">
        <f t="shared" si="5"/>
        <v>-</v>
      </c>
    </row>
    <row r="14" spans="2:20">
      <c r="B14" s="5" t="s">
        <v>22</v>
      </c>
      <c r="C14" s="5">
        <v>2.0289852000000002</v>
      </c>
      <c r="D14" s="4">
        <v>2.0322917999999999</v>
      </c>
      <c r="E14" s="4">
        <v>1.6545061999999999</v>
      </c>
      <c r="F14" s="4">
        <v>1.8280046000000001</v>
      </c>
      <c r="G14" s="4">
        <v>1.9689998</v>
      </c>
      <c r="H14" s="4">
        <v>1.59344</v>
      </c>
      <c r="I14" s="4">
        <v>2.0289852000000002</v>
      </c>
      <c r="J14" s="4">
        <v>1.9343024</v>
      </c>
      <c r="K14" s="4">
        <v>2.0352600000000001</v>
      </c>
      <c r="L14" s="4">
        <v>2.0179672000000002</v>
      </c>
      <c r="M14" s="4">
        <v>2.0179672000000002</v>
      </c>
      <c r="N14" s="4">
        <v>1.841046</v>
      </c>
      <c r="O14" s="5">
        <f t="shared" si="0"/>
        <v>1.9934835</v>
      </c>
      <c r="P14" s="4">
        <f t="shared" si="1"/>
        <v>1.9151463000000002</v>
      </c>
      <c r="Q14" s="4">
        <f t="shared" si="2"/>
        <v>0.14804085177018991</v>
      </c>
      <c r="R14" s="4">
        <f t="shared" si="3"/>
        <v>2.3592688553105701</v>
      </c>
      <c r="S14" s="4">
        <f t="shared" si="4"/>
        <v>1.4710237446894303</v>
      </c>
      <c r="T14" s="13" t="str">
        <f t="shared" si="5"/>
        <v>-</v>
      </c>
    </row>
    <row r="15" spans="2:20">
      <c r="B15" s="5" t="s">
        <v>23</v>
      </c>
      <c r="C15" s="5">
        <v>1.7889930000000001</v>
      </c>
      <c r="D15" s="4">
        <v>1.7864244</v>
      </c>
      <c r="E15" s="4">
        <v>1.4773014</v>
      </c>
      <c r="F15" s="4">
        <v>1.7049916000000001</v>
      </c>
      <c r="G15" s="4">
        <v>1.6444479999999999</v>
      </c>
      <c r="H15" s="4">
        <v>1.4715554</v>
      </c>
      <c r="I15" s="4">
        <v>1.7889930000000001</v>
      </c>
      <c r="J15" s="4">
        <v>1.6353721999999999</v>
      </c>
      <c r="K15" s="4">
        <v>1.7884819999999999</v>
      </c>
      <c r="L15" s="4">
        <v>1.7882020000000001</v>
      </c>
      <c r="M15" s="4">
        <v>1.7882020000000001</v>
      </c>
      <c r="N15" s="4">
        <v>1.7017472</v>
      </c>
      <c r="O15" s="5">
        <f t="shared" si="0"/>
        <v>1.745708</v>
      </c>
      <c r="P15" s="4">
        <f t="shared" si="1"/>
        <v>1.69705935</v>
      </c>
      <c r="Q15" s="4">
        <f t="shared" si="2"/>
        <v>0.11389524192675556</v>
      </c>
      <c r="R15" s="4">
        <f t="shared" si="3"/>
        <v>2.0387450757802665</v>
      </c>
      <c r="S15" s="4">
        <f t="shared" si="4"/>
        <v>1.3553736242197334</v>
      </c>
      <c r="T15" s="13" t="str">
        <f t="shared" si="5"/>
        <v>-</v>
      </c>
    </row>
    <row r="16" spans="2:20">
      <c r="B16" s="5" t="s">
        <v>24</v>
      </c>
      <c r="C16" s="5">
        <v>1.5698128</v>
      </c>
      <c r="D16" s="4">
        <v>1.5550128000000001</v>
      </c>
      <c r="E16" s="4">
        <v>1.3295459999999999</v>
      </c>
      <c r="F16" s="4">
        <v>1.4510449999999999</v>
      </c>
      <c r="G16" s="4">
        <v>1.495795</v>
      </c>
      <c r="H16" s="4">
        <v>1.2942148</v>
      </c>
      <c r="I16" s="4">
        <v>1.5698128</v>
      </c>
      <c r="J16" s="4">
        <v>1.4793875999999999</v>
      </c>
      <c r="K16" s="4">
        <v>1.5710624</v>
      </c>
      <c r="L16" s="4">
        <v>1.5652256</v>
      </c>
      <c r="M16" s="4">
        <v>1.5652256</v>
      </c>
      <c r="N16" s="4">
        <v>1.4184239999999999</v>
      </c>
      <c r="O16" s="5">
        <f t="shared" si="0"/>
        <v>1.5254039000000001</v>
      </c>
      <c r="P16" s="4">
        <f t="shared" si="1"/>
        <v>1.4887136999999999</v>
      </c>
      <c r="Q16" s="4">
        <f t="shared" si="2"/>
        <v>9.3852731019809288E-2</v>
      </c>
      <c r="R16" s="4">
        <f t="shared" si="3"/>
        <v>1.7702718930594279</v>
      </c>
      <c r="S16" s="4">
        <f t="shared" si="4"/>
        <v>1.2071555069405719</v>
      </c>
      <c r="T16" s="13" t="str">
        <f t="shared" si="5"/>
        <v>-</v>
      </c>
    </row>
    <row r="17" spans="2:20">
      <c r="B17" s="5" t="s">
        <v>25</v>
      </c>
      <c r="C17" s="5">
        <v>1.8537307999999999</v>
      </c>
      <c r="D17" s="4">
        <v>1.9060075999999999</v>
      </c>
      <c r="E17" s="4">
        <v>1.5734459999999999</v>
      </c>
      <c r="F17" s="4">
        <v>1.7790478000000001</v>
      </c>
      <c r="G17" s="4">
        <v>1.7726249999999999</v>
      </c>
      <c r="H17" s="4">
        <v>1.5403732000000001</v>
      </c>
      <c r="I17" s="4">
        <v>1.8537307999999999</v>
      </c>
      <c r="J17" s="4">
        <v>1.7618670000000001</v>
      </c>
      <c r="K17" s="4">
        <v>1.8532302</v>
      </c>
      <c r="L17" s="4">
        <v>1.850768</v>
      </c>
      <c r="M17" s="4">
        <v>1.850768</v>
      </c>
      <c r="N17" s="4">
        <v>1.7341046</v>
      </c>
      <c r="O17" s="5">
        <f t="shared" si="0"/>
        <v>1.8149079000000001</v>
      </c>
      <c r="P17" s="4">
        <f t="shared" si="1"/>
        <v>1.7774749166666661</v>
      </c>
      <c r="Q17" s="4">
        <f t="shared" si="2"/>
        <v>0.10978342134221837</v>
      </c>
      <c r="R17" s="4">
        <f t="shared" si="3"/>
        <v>2.1068251806933214</v>
      </c>
      <c r="S17" s="4">
        <f t="shared" si="4"/>
        <v>1.4481246526400109</v>
      </c>
      <c r="T17" s="13" t="str">
        <f t="shared" si="5"/>
        <v>-</v>
      </c>
    </row>
    <row r="18" spans="2:20">
      <c r="B18" s="5" t="s">
        <v>26</v>
      </c>
      <c r="C18" s="5">
        <v>2.1129794</v>
      </c>
      <c r="D18" s="4">
        <v>2.1257741999999999</v>
      </c>
      <c r="E18" s="4">
        <v>1.8529139999999999</v>
      </c>
      <c r="F18" s="4">
        <v>2.0842106</v>
      </c>
      <c r="G18" s="4">
        <v>2.0739152000000001</v>
      </c>
      <c r="H18" s="4">
        <v>1.780154</v>
      </c>
      <c r="I18" s="4">
        <v>2.1129794</v>
      </c>
      <c r="J18" s="4">
        <v>2.0711908000000001</v>
      </c>
      <c r="K18" s="4">
        <v>2.1097864</v>
      </c>
      <c r="L18" s="4">
        <v>2.1088393999999999</v>
      </c>
      <c r="M18" s="4">
        <v>2.1088393999999999</v>
      </c>
      <c r="N18" s="4">
        <v>1.9814335999999999</v>
      </c>
      <c r="O18" s="5">
        <f t="shared" si="0"/>
        <v>2.0965249999999997</v>
      </c>
      <c r="P18" s="4">
        <f t="shared" si="1"/>
        <v>2.0435847000000003</v>
      </c>
      <c r="Q18" s="4">
        <f t="shared" si="2"/>
        <v>0.10886983360262535</v>
      </c>
      <c r="R18" s="4">
        <f t="shared" si="3"/>
        <v>2.3701942008078762</v>
      </c>
      <c r="S18" s="4">
        <f t="shared" si="4"/>
        <v>1.7169751991921243</v>
      </c>
      <c r="T18" s="13" t="str">
        <f t="shared" si="5"/>
        <v>-</v>
      </c>
    </row>
    <row r="19" spans="2:20">
      <c r="B19" s="5" t="s">
        <v>27</v>
      </c>
      <c r="C19" s="5">
        <v>1.6569862</v>
      </c>
      <c r="D19" s="4">
        <v>1.6061048</v>
      </c>
      <c r="E19" s="4">
        <v>1.3581804</v>
      </c>
      <c r="F19" s="4">
        <v>1.5067535999999999</v>
      </c>
      <c r="G19" s="4">
        <v>1.4811780000000001</v>
      </c>
      <c r="H19" s="4">
        <v>1.3321692000000001</v>
      </c>
      <c r="I19" s="4">
        <v>1.6569862</v>
      </c>
      <c r="J19" s="4">
        <v>1.4428042000000001</v>
      </c>
      <c r="K19" s="4">
        <v>1.6550035999999999</v>
      </c>
      <c r="L19" s="4">
        <v>1.6500049999999999</v>
      </c>
      <c r="M19" s="4">
        <v>1.6500049999999999</v>
      </c>
      <c r="N19" s="4">
        <v>1.4779557999999999</v>
      </c>
      <c r="O19" s="5">
        <f t="shared" si="0"/>
        <v>1.5564292</v>
      </c>
      <c r="P19" s="4">
        <f t="shared" si="1"/>
        <v>1.5395110000000001</v>
      </c>
      <c r="Q19" s="4">
        <f t="shared" si="2"/>
        <v>0.11664776417200055</v>
      </c>
      <c r="R19" s="4">
        <f t="shared" si="3"/>
        <v>1.8894542925160018</v>
      </c>
      <c r="S19" s="4">
        <f t="shared" si="4"/>
        <v>1.1895677074839983</v>
      </c>
      <c r="T19" s="13" t="str">
        <f t="shared" si="5"/>
        <v>-</v>
      </c>
    </row>
    <row r="20" spans="2:20">
      <c r="B20" s="5" t="s">
        <v>28</v>
      </c>
      <c r="C20" s="5">
        <v>2.4856913999999999</v>
      </c>
      <c r="D20" s="4">
        <v>2.4388055999999998</v>
      </c>
      <c r="E20" s="4">
        <v>1.9000665999999999</v>
      </c>
      <c r="F20" s="4">
        <v>2.1021513999999999</v>
      </c>
      <c r="G20" s="4">
        <v>2.3351177999999999</v>
      </c>
      <c r="H20" s="4">
        <v>1.8126734</v>
      </c>
      <c r="I20" s="4">
        <v>2.4856913999999999</v>
      </c>
      <c r="J20" s="4">
        <v>2.2697889999999998</v>
      </c>
      <c r="K20" s="4">
        <v>2.4913479999999999</v>
      </c>
      <c r="L20" s="4">
        <v>2.4642802000000001</v>
      </c>
      <c r="M20" s="4">
        <v>2.4642802000000001</v>
      </c>
      <c r="N20" s="4">
        <v>2.1079607999999999</v>
      </c>
      <c r="O20" s="5">
        <f t="shared" si="0"/>
        <v>2.3869616999999996</v>
      </c>
      <c r="P20" s="4">
        <f t="shared" si="1"/>
        <v>2.2798213166666668</v>
      </c>
      <c r="Q20" s="4">
        <f t="shared" si="2"/>
        <v>0.23265433723554069</v>
      </c>
      <c r="R20" s="4">
        <f t="shared" si="3"/>
        <v>2.9777843283732888</v>
      </c>
      <c r="S20" s="4">
        <f t="shared" si="4"/>
        <v>1.5818583049600448</v>
      </c>
      <c r="T20" s="13" t="str">
        <f t="shared" si="5"/>
        <v>-</v>
      </c>
    </row>
    <row r="21" spans="2:20">
      <c r="B21" s="5" t="s">
        <v>29</v>
      </c>
      <c r="C21" s="5">
        <v>2.8568015999999998</v>
      </c>
      <c r="D21" s="4">
        <v>2.8837446</v>
      </c>
      <c r="E21" s="4">
        <v>2.3967839999999998</v>
      </c>
      <c r="F21" s="4">
        <v>2.6770466000000002</v>
      </c>
      <c r="G21" s="4">
        <v>2.8474051999999999</v>
      </c>
      <c r="H21" s="4">
        <v>2.2327428</v>
      </c>
      <c r="I21" s="4">
        <v>2.8568015999999998</v>
      </c>
      <c r="J21" s="4">
        <v>2.7950949999999999</v>
      </c>
      <c r="K21" s="4">
        <v>2.8810644000000001</v>
      </c>
      <c r="L21" s="4">
        <v>2.8378424</v>
      </c>
      <c r="M21" s="4">
        <v>2.8378424</v>
      </c>
      <c r="N21" s="4">
        <v>2.4986014000000001</v>
      </c>
      <c r="O21" s="5">
        <f t="shared" si="0"/>
        <v>2.8378424</v>
      </c>
      <c r="P21" s="4">
        <f t="shared" si="1"/>
        <v>2.7168143333333332</v>
      </c>
      <c r="Q21" s="4">
        <f t="shared" si="2"/>
        <v>0.2106452609612558</v>
      </c>
      <c r="R21" s="4">
        <f t="shared" si="3"/>
        <v>3.3487501162171007</v>
      </c>
      <c r="S21" s="4">
        <f t="shared" si="4"/>
        <v>2.0848785504495657</v>
      </c>
      <c r="T21" s="13" t="str">
        <f t="shared" si="5"/>
        <v>-</v>
      </c>
    </row>
    <row r="22" spans="2:20">
      <c r="B22" s="5" t="s">
        <v>30</v>
      </c>
      <c r="C22" s="5">
        <v>2.3947858000000002</v>
      </c>
      <c r="D22" s="4">
        <v>2.3411466000000001</v>
      </c>
      <c r="E22" s="4">
        <v>1.8283134000000001</v>
      </c>
      <c r="F22" s="4">
        <v>2.0203522</v>
      </c>
      <c r="G22" s="4">
        <v>2.2495340000000001</v>
      </c>
      <c r="H22" s="4">
        <v>1.7423902</v>
      </c>
      <c r="I22" s="4">
        <v>2.3947858000000002</v>
      </c>
      <c r="J22" s="4">
        <v>2.1852762000000001</v>
      </c>
      <c r="K22" s="4">
        <v>2.4017434</v>
      </c>
      <c r="L22" s="4">
        <v>2.3761825999999999</v>
      </c>
      <c r="M22" s="4">
        <v>2.3761825999999999</v>
      </c>
      <c r="N22" s="4">
        <v>2.035148</v>
      </c>
      <c r="O22" s="5">
        <f t="shared" si="0"/>
        <v>2.2953403000000003</v>
      </c>
      <c r="P22" s="4">
        <f t="shared" si="1"/>
        <v>2.1954867333333334</v>
      </c>
      <c r="Q22" s="4">
        <f t="shared" si="2"/>
        <v>0.22509619039030523</v>
      </c>
      <c r="R22" s="4">
        <f t="shared" si="3"/>
        <v>2.870775304504249</v>
      </c>
      <c r="S22" s="4">
        <f t="shared" si="4"/>
        <v>1.5201981621624179</v>
      </c>
      <c r="T22" s="13" t="str">
        <f t="shared" si="5"/>
        <v>-</v>
      </c>
    </row>
    <row r="23" spans="2:20">
      <c r="B23" s="5" t="s">
        <v>31</v>
      </c>
      <c r="C23" s="5">
        <v>2.0466966000000002</v>
      </c>
      <c r="D23" s="4">
        <v>2.0195059999999998</v>
      </c>
      <c r="E23" s="4">
        <v>1.5879068000000001</v>
      </c>
      <c r="F23" s="4">
        <v>1.7204382</v>
      </c>
      <c r="G23" s="4">
        <v>1.9691242</v>
      </c>
      <c r="H23" s="4">
        <v>1.5186872</v>
      </c>
      <c r="I23" s="4">
        <v>2.0466966000000002</v>
      </c>
      <c r="J23" s="4">
        <v>1.9217938000000001</v>
      </c>
      <c r="K23" s="4">
        <v>2.0478057999999999</v>
      </c>
      <c r="L23" s="4">
        <v>2.0298506000000001</v>
      </c>
      <c r="M23" s="4">
        <v>2.0298506000000001</v>
      </c>
      <c r="N23" s="4">
        <v>1.7504246000000001</v>
      </c>
      <c r="O23" s="5">
        <f t="shared" si="0"/>
        <v>1.9943150999999999</v>
      </c>
      <c r="P23" s="4">
        <f t="shared" si="1"/>
        <v>1.8907317499999998</v>
      </c>
      <c r="Q23" s="4">
        <f t="shared" si="2"/>
        <v>0.18586051144502833</v>
      </c>
      <c r="R23" s="4">
        <f t="shared" si="3"/>
        <v>2.448313284335085</v>
      </c>
      <c r="S23" s="4">
        <f t="shared" si="4"/>
        <v>1.3331502156649149</v>
      </c>
      <c r="T23" s="13" t="str">
        <f t="shared" si="5"/>
        <v>-</v>
      </c>
    </row>
    <row r="24" spans="2:20">
      <c r="B24" s="5" t="s">
        <v>32</v>
      </c>
      <c r="C24" s="5">
        <v>2.1709763999999998</v>
      </c>
      <c r="D24" s="4">
        <v>2.0735701999999998</v>
      </c>
      <c r="E24" s="4">
        <v>1.6954414</v>
      </c>
      <c r="F24" s="4">
        <v>1.8598011999999999</v>
      </c>
      <c r="G24" s="4">
        <v>2.0372694</v>
      </c>
      <c r="H24" s="4">
        <v>1.599229</v>
      </c>
      <c r="I24" s="4">
        <v>2.1709763999999998</v>
      </c>
      <c r="J24" s="4">
        <v>1.9798397999999999</v>
      </c>
      <c r="K24" s="4">
        <v>2.1733546000000001</v>
      </c>
      <c r="L24" s="4">
        <v>2.1499891999999998</v>
      </c>
      <c r="M24" s="4">
        <v>2.1499891999999998</v>
      </c>
      <c r="N24" s="4">
        <v>1.8042402</v>
      </c>
      <c r="O24" s="5">
        <f t="shared" si="0"/>
        <v>2.0554198000000001</v>
      </c>
      <c r="P24" s="4">
        <f t="shared" si="1"/>
        <v>1.9887230833333331</v>
      </c>
      <c r="Q24" s="4">
        <f t="shared" si="2"/>
        <v>0.19376620886073775</v>
      </c>
      <c r="R24" s="4">
        <f t="shared" si="3"/>
        <v>2.5700217099155465</v>
      </c>
      <c r="S24" s="4">
        <f t="shared" si="4"/>
        <v>1.4074244567511198</v>
      </c>
      <c r="T24" s="13" t="str">
        <f t="shared" si="5"/>
        <v>-</v>
      </c>
    </row>
    <row r="25" spans="2:20">
      <c r="B25" s="5" t="s">
        <v>33</v>
      </c>
      <c r="C25" s="5">
        <v>1.5786929999999999</v>
      </c>
      <c r="D25" s="4">
        <v>1.4635822000000001</v>
      </c>
      <c r="E25" s="4">
        <v>1.2304189999999999</v>
      </c>
      <c r="F25" s="4">
        <v>1.3799619999999999</v>
      </c>
      <c r="G25" s="4">
        <v>1.3358688000000001</v>
      </c>
      <c r="H25" s="4">
        <v>1.1586677999999999</v>
      </c>
      <c r="I25" s="4">
        <v>1.5786929999999999</v>
      </c>
      <c r="J25" s="4">
        <v>1.2861005999999999</v>
      </c>
      <c r="K25" s="4">
        <v>1.5749626000000001</v>
      </c>
      <c r="L25" s="4">
        <v>1.5619909999999999</v>
      </c>
      <c r="M25" s="4">
        <v>1.5619909999999999</v>
      </c>
      <c r="N25" s="4">
        <v>1.3083001999999999</v>
      </c>
      <c r="O25" s="5">
        <f t="shared" si="0"/>
        <v>1.4217721000000001</v>
      </c>
      <c r="P25" s="4">
        <f t="shared" si="1"/>
        <v>1.4182692666666663</v>
      </c>
      <c r="Q25" s="4">
        <f t="shared" si="2"/>
        <v>0.14716463688016099</v>
      </c>
      <c r="R25" s="4">
        <f t="shared" si="3"/>
        <v>1.8597631773071492</v>
      </c>
      <c r="S25" s="4">
        <f t="shared" si="4"/>
        <v>0.97677535602618337</v>
      </c>
      <c r="T25" s="13" t="str">
        <f t="shared" si="5"/>
        <v>-</v>
      </c>
    </row>
    <row r="26" spans="2:20">
      <c r="B26" s="5" t="s">
        <v>34</v>
      </c>
      <c r="C26" s="5">
        <v>2.4834022</v>
      </c>
      <c r="D26" s="4">
        <v>2.1795762000000001</v>
      </c>
      <c r="E26" s="4">
        <v>1.842841</v>
      </c>
      <c r="F26" s="4">
        <v>2.0238787999999999</v>
      </c>
      <c r="G26" s="4">
        <v>1.9723974</v>
      </c>
      <c r="H26" s="4">
        <v>1.7071905999999999</v>
      </c>
      <c r="I26" s="4">
        <v>2.4834022</v>
      </c>
      <c r="J26" s="4">
        <v>1.8623562</v>
      </c>
      <c r="K26" s="4">
        <v>2.4682556</v>
      </c>
      <c r="L26" s="4">
        <v>2.4475888000000001</v>
      </c>
      <c r="M26" s="4">
        <v>2.4475888000000001</v>
      </c>
      <c r="N26" s="4">
        <v>1.8836952</v>
      </c>
      <c r="O26" s="5">
        <f t="shared" si="0"/>
        <v>2.1017275</v>
      </c>
      <c r="P26" s="4">
        <f t="shared" si="1"/>
        <v>2.150181083333333</v>
      </c>
      <c r="Q26" s="4">
        <f t="shared" si="2"/>
        <v>0.28768131754184173</v>
      </c>
      <c r="R26" s="4">
        <f t="shared" si="3"/>
        <v>3.0132250359588584</v>
      </c>
      <c r="S26" s="4">
        <f t="shared" si="4"/>
        <v>1.2871371307078079</v>
      </c>
      <c r="T26" s="13" t="str">
        <f t="shared" si="5"/>
        <v>-</v>
      </c>
    </row>
    <row r="27" spans="2:20">
      <c r="B27" s="5" t="s">
        <v>35</v>
      </c>
      <c r="C27" s="5">
        <v>2.4577108000000001</v>
      </c>
      <c r="D27" s="4">
        <v>2.2595708000000001</v>
      </c>
      <c r="E27" s="4">
        <v>1.8581638</v>
      </c>
      <c r="F27" s="4">
        <v>2.1252711999999998</v>
      </c>
      <c r="G27" s="4">
        <v>2.0369788</v>
      </c>
      <c r="H27" s="4">
        <v>1.7226766</v>
      </c>
      <c r="I27" s="4">
        <v>2.4577108000000001</v>
      </c>
      <c r="J27" s="4">
        <v>1.9623142</v>
      </c>
      <c r="K27" s="4">
        <v>2.4484216000000001</v>
      </c>
      <c r="L27" s="4">
        <v>2.4330911999999998</v>
      </c>
      <c r="M27" s="4">
        <v>2.4330911999999998</v>
      </c>
      <c r="N27" s="4">
        <v>2.0078136</v>
      </c>
      <c r="O27" s="5">
        <f t="shared" si="0"/>
        <v>2.192421</v>
      </c>
      <c r="P27" s="4">
        <f t="shared" si="1"/>
        <v>2.1835678833333332</v>
      </c>
      <c r="Q27" s="4">
        <f t="shared" si="2"/>
        <v>0.25393480115525091</v>
      </c>
      <c r="R27" s="4">
        <f t="shared" si="3"/>
        <v>2.9453722867990857</v>
      </c>
      <c r="S27" s="4">
        <f t="shared" si="4"/>
        <v>1.4217634798675804</v>
      </c>
      <c r="T27" s="13" t="str">
        <f t="shared" si="5"/>
        <v>-</v>
      </c>
    </row>
    <row r="28" spans="2:20">
      <c r="B28" s="5" t="s">
        <v>36</v>
      </c>
      <c r="C28" s="5">
        <v>2.2606160000000002</v>
      </c>
      <c r="D28" s="4">
        <v>2.0851728</v>
      </c>
      <c r="E28" s="4">
        <v>1.7516632000000001</v>
      </c>
      <c r="F28" s="4">
        <v>1.9780249999999999</v>
      </c>
      <c r="G28" s="4">
        <v>1.8990933999999999</v>
      </c>
      <c r="H28" s="4">
        <v>1.6456793999999999</v>
      </c>
      <c r="I28" s="4">
        <v>2.2606160000000002</v>
      </c>
      <c r="J28" s="4">
        <v>1.8406267999999999</v>
      </c>
      <c r="K28" s="4">
        <v>2.2522145999999998</v>
      </c>
      <c r="L28" s="4">
        <v>2.2393778000000002</v>
      </c>
      <c r="M28" s="4">
        <v>2.2393778000000002</v>
      </c>
      <c r="N28" s="4">
        <v>1.8787054000000001</v>
      </c>
      <c r="O28" s="5">
        <f t="shared" si="0"/>
        <v>2.0315989000000001</v>
      </c>
      <c r="P28" s="4">
        <f t="shared" si="1"/>
        <v>2.0275973500000002</v>
      </c>
      <c r="Q28" s="4">
        <f t="shared" si="2"/>
        <v>0.21411904788399186</v>
      </c>
      <c r="R28" s="4">
        <f t="shared" si="3"/>
        <v>2.6699544936519759</v>
      </c>
      <c r="S28" s="4">
        <f t="shared" si="4"/>
        <v>1.3852402063480245</v>
      </c>
      <c r="T28" s="13" t="str">
        <f t="shared" si="5"/>
        <v>-</v>
      </c>
    </row>
    <row r="29" spans="2:20">
      <c r="B29" s="5" t="s">
        <v>37</v>
      </c>
      <c r="C29" s="5">
        <v>2.1308449999999999</v>
      </c>
      <c r="D29" s="4">
        <v>1.9834883999999999</v>
      </c>
      <c r="E29" s="4">
        <v>1.7161592000000001</v>
      </c>
      <c r="F29" s="4">
        <v>1.9160134</v>
      </c>
      <c r="G29" s="4">
        <v>1.8661938</v>
      </c>
      <c r="H29" s="4">
        <v>1.6276638000000001</v>
      </c>
      <c r="I29" s="4">
        <v>2.1308449999999999</v>
      </c>
      <c r="J29" s="4">
        <v>1.8106906</v>
      </c>
      <c r="K29" s="4">
        <v>2.1326155999999998</v>
      </c>
      <c r="L29" s="4">
        <v>2.1165197999999998</v>
      </c>
      <c r="M29" s="4">
        <v>2.1165197999999998</v>
      </c>
      <c r="N29" s="4">
        <v>1.8256256</v>
      </c>
      <c r="O29" s="5">
        <f t="shared" si="0"/>
        <v>1.9497509</v>
      </c>
      <c r="P29" s="4">
        <f t="shared" si="1"/>
        <v>1.9477649999999997</v>
      </c>
      <c r="Q29" s="4">
        <f t="shared" si="2"/>
        <v>0.17246118337392127</v>
      </c>
      <c r="R29" s="4">
        <f t="shared" si="3"/>
        <v>2.4651485501217634</v>
      </c>
      <c r="S29" s="4">
        <f t="shared" si="4"/>
        <v>1.4303814498782359</v>
      </c>
      <c r="T29" s="13" t="str">
        <f t="shared" si="5"/>
        <v>-</v>
      </c>
    </row>
    <row r="30" spans="2:20">
      <c r="B30" s="5" t="s">
        <v>38</v>
      </c>
      <c r="C30" s="5">
        <v>1.7558202000000001</v>
      </c>
      <c r="D30" s="4">
        <v>1.6958268000000001</v>
      </c>
      <c r="E30" s="4">
        <v>1.413389</v>
      </c>
      <c r="F30" s="4">
        <v>1.5468957999999999</v>
      </c>
      <c r="G30" s="4">
        <v>1.6674420000000001</v>
      </c>
      <c r="H30" s="4">
        <v>1.3336958000000001</v>
      </c>
      <c r="I30" s="4">
        <v>1.7558202000000001</v>
      </c>
      <c r="J30" s="4">
        <v>1.5965602000000001</v>
      </c>
      <c r="K30" s="4">
        <v>1.757649</v>
      </c>
      <c r="L30" s="4">
        <v>1.7419306000000001</v>
      </c>
      <c r="M30" s="4">
        <v>1.7419306000000001</v>
      </c>
      <c r="N30" s="4">
        <v>1.5153728</v>
      </c>
      <c r="O30" s="5">
        <f t="shared" si="0"/>
        <v>1.6816344000000001</v>
      </c>
      <c r="P30" s="4">
        <f t="shared" si="1"/>
        <v>1.6268610833333337</v>
      </c>
      <c r="Q30" s="4">
        <f t="shared" si="2"/>
        <v>0.13979446102466433</v>
      </c>
      <c r="R30" s="4">
        <f t="shared" si="3"/>
        <v>2.0462444664073267</v>
      </c>
      <c r="S30" s="4">
        <f t="shared" si="4"/>
        <v>1.2074777002593406</v>
      </c>
      <c r="T30" s="13" t="str">
        <f t="shared" si="5"/>
        <v>-</v>
      </c>
    </row>
    <row r="31" spans="2:20">
      <c r="B31" s="5" t="s">
        <v>39</v>
      </c>
      <c r="C31" s="5">
        <v>2.0780094</v>
      </c>
      <c r="D31" s="4">
        <v>2.0661018000000002</v>
      </c>
      <c r="E31" s="4">
        <v>1.7536902000000001</v>
      </c>
      <c r="F31" s="4">
        <v>1.9158402000000001</v>
      </c>
      <c r="G31" s="4">
        <v>1.9871976</v>
      </c>
      <c r="H31" s="4">
        <v>1.6852613999999999</v>
      </c>
      <c r="I31" s="4">
        <v>2.0780094</v>
      </c>
      <c r="J31" s="4">
        <v>1.9189499999999999</v>
      </c>
      <c r="K31" s="4">
        <v>2.0795276</v>
      </c>
      <c r="L31" s="4">
        <v>2.0660902000000001</v>
      </c>
      <c r="M31" s="4">
        <v>2.0660902000000001</v>
      </c>
      <c r="N31" s="4">
        <v>1.8755485999999999</v>
      </c>
      <c r="O31" s="5">
        <f t="shared" si="0"/>
        <v>2.0266438999999998</v>
      </c>
      <c r="P31" s="4">
        <f t="shared" si="1"/>
        <v>1.9641930500000002</v>
      </c>
      <c r="Q31" s="4">
        <f t="shared" si="2"/>
        <v>0.13078230254381074</v>
      </c>
      <c r="R31" s="4">
        <f t="shared" si="3"/>
        <v>2.3565399576314325</v>
      </c>
      <c r="S31" s="4">
        <f t="shared" si="4"/>
        <v>1.5718461423685679</v>
      </c>
      <c r="T31" s="13" t="str">
        <f t="shared" si="5"/>
        <v>-</v>
      </c>
    </row>
    <row r="32" spans="2:20">
      <c r="B32" s="5" t="s">
        <v>40</v>
      </c>
      <c r="C32" s="5">
        <v>1.8397589999999999</v>
      </c>
      <c r="D32" s="4">
        <v>1.831321</v>
      </c>
      <c r="E32" s="4">
        <v>1.5806610000000001</v>
      </c>
      <c r="F32" s="4">
        <v>1.6862760000000001</v>
      </c>
      <c r="G32" s="4">
        <v>1.768095</v>
      </c>
      <c r="H32" s="4">
        <v>1.5407729999999999</v>
      </c>
      <c r="I32" s="4">
        <v>1.8397589999999999</v>
      </c>
      <c r="J32" s="4">
        <v>1.703908</v>
      </c>
      <c r="K32" s="4">
        <v>1.8377520000000001</v>
      </c>
      <c r="L32" s="4">
        <v>1.8332310000000001</v>
      </c>
      <c r="M32" s="4">
        <v>1.8332310000000001</v>
      </c>
      <c r="N32" s="4">
        <v>1.673014</v>
      </c>
      <c r="O32" s="5">
        <f t="shared" si="0"/>
        <v>1.7997079999999999</v>
      </c>
      <c r="P32" s="4">
        <f t="shared" si="1"/>
        <v>1.7473150000000002</v>
      </c>
      <c r="Q32" s="4">
        <f t="shared" si="2"/>
        <v>0.10371687866495018</v>
      </c>
      <c r="R32" s="4">
        <f t="shared" si="3"/>
        <v>2.0584656359948506</v>
      </c>
      <c r="S32" s="4">
        <f t="shared" si="4"/>
        <v>1.4361643640051496</v>
      </c>
      <c r="T32" s="13" t="str">
        <f t="shared" si="5"/>
        <v>-</v>
      </c>
    </row>
    <row r="33" spans="2:20">
      <c r="B33" s="5" t="s">
        <v>41</v>
      </c>
      <c r="C33" s="5">
        <v>1.668885</v>
      </c>
      <c r="D33" s="4">
        <v>1.6728954</v>
      </c>
      <c r="E33" s="4">
        <v>1.4420919999999999</v>
      </c>
      <c r="F33" s="4">
        <v>1.567401</v>
      </c>
      <c r="G33" s="4">
        <v>1.5811248</v>
      </c>
      <c r="H33" s="4">
        <v>1.420952</v>
      </c>
      <c r="I33" s="4">
        <v>1.668885</v>
      </c>
      <c r="J33" s="4">
        <v>1.5146636</v>
      </c>
      <c r="K33" s="4">
        <v>1.6749791999999999</v>
      </c>
      <c r="L33" s="4">
        <v>1.6650069999999999</v>
      </c>
      <c r="M33" s="4">
        <v>1.6650069999999999</v>
      </c>
      <c r="N33" s="4">
        <v>1.5755505999999999</v>
      </c>
      <c r="O33" s="5">
        <f t="shared" si="0"/>
        <v>1.6230658999999998</v>
      </c>
      <c r="P33" s="4">
        <f t="shared" si="1"/>
        <v>1.5931202166666665</v>
      </c>
      <c r="Q33" s="4">
        <f t="shared" si="2"/>
        <v>8.8789035718849038E-2</v>
      </c>
      <c r="R33" s="4">
        <f t="shared" si="3"/>
        <v>1.8594873238232137</v>
      </c>
      <c r="S33" s="4">
        <f t="shared" si="4"/>
        <v>1.3267531095101193</v>
      </c>
      <c r="T33" s="13" t="str">
        <f t="shared" si="5"/>
        <v>-</v>
      </c>
    </row>
    <row r="34" spans="2:20">
      <c r="B34" s="5" t="s">
        <v>42</v>
      </c>
      <c r="C34" s="5">
        <v>1.6452096</v>
      </c>
      <c r="D34" s="4">
        <v>1.6825749999999999</v>
      </c>
      <c r="E34" s="4">
        <v>1.4357688</v>
      </c>
      <c r="F34" s="4">
        <v>1.5725016000000001</v>
      </c>
      <c r="G34" s="4">
        <v>1.5994382</v>
      </c>
      <c r="H34" s="4">
        <v>1.4240763999999999</v>
      </c>
      <c r="I34" s="4">
        <v>1.6452096</v>
      </c>
      <c r="J34" s="4">
        <v>1.5418704000000001</v>
      </c>
      <c r="K34" s="4">
        <v>1.6497822</v>
      </c>
      <c r="L34" s="4">
        <v>1.6442222</v>
      </c>
      <c r="M34" s="4">
        <v>1.6442222</v>
      </c>
      <c r="N34" s="4">
        <v>1.5867637999999999</v>
      </c>
      <c r="O34" s="5">
        <f t="shared" si="0"/>
        <v>1.6218302</v>
      </c>
      <c r="P34" s="4">
        <f t="shared" si="1"/>
        <v>1.5893033333333335</v>
      </c>
      <c r="Q34" s="4">
        <f t="shared" si="2"/>
        <v>8.0702447731004767E-2</v>
      </c>
      <c r="R34" s="4">
        <f t="shared" si="3"/>
        <v>1.8314106765263478</v>
      </c>
      <c r="S34" s="4">
        <f t="shared" si="4"/>
        <v>1.3471959901403192</v>
      </c>
      <c r="T34" s="13" t="str">
        <f t="shared" si="5"/>
        <v>-</v>
      </c>
    </row>
    <row r="35" spans="2:20">
      <c r="B35" s="5" t="s">
        <v>43</v>
      </c>
      <c r="C35" s="5">
        <v>1.9848828000000001</v>
      </c>
      <c r="D35" s="4">
        <v>1.9522758</v>
      </c>
      <c r="E35" s="4">
        <v>1.6324160000000001</v>
      </c>
      <c r="F35" s="4">
        <v>1.7883633999999999</v>
      </c>
      <c r="G35" s="4">
        <v>1.8797292000000001</v>
      </c>
      <c r="H35" s="4">
        <v>1.5723917999999999</v>
      </c>
      <c r="I35" s="4">
        <v>1.9848828000000001</v>
      </c>
      <c r="J35" s="4">
        <v>1.8353998</v>
      </c>
      <c r="K35" s="4">
        <v>1.9874898000000001</v>
      </c>
      <c r="L35" s="4">
        <v>1.9731563999999999</v>
      </c>
      <c r="M35" s="4">
        <v>1.9731563999999999</v>
      </c>
      <c r="N35" s="4">
        <v>1.7665864</v>
      </c>
      <c r="O35" s="5">
        <f t="shared" si="0"/>
        <v>1.9160025000000001</v>
      </c>
      <c r="P35" s="4">
        <f t="shared" si="1"/>
        <v>1.8608942166666669</v>
      </c>
      <c r="Q35" s="4">
        <f t="shared" si="2"/>
        <v>0.13872163798483778</v>
      </c>
      <c r="R35" s="4">
        <f t="shared" si="3"/>
        <v>2.27705913062118</v>
      </c>
      <c r="S35" s="4">
        <f t="shared" si="4"/>
        <v>1.4447293027121535</v>
      </c>
      <c r="T35" s="13" t="str">
        <f t="shared" si="5"/>
        <v>-</v>
      </c>
    </row>
    <row r="36" spans="2:20">
      <c r="B36" s="5" t="s">
        <v>44</v>
      </c>
      <c r="C36" s="5">
        <v>1.7804363999999999</v>
      </c>
      <c r="D36" s="4">
        <v>1.6512358</v>
      </c>
      <c r="E36" s="4">
        <v>1.4493944000000001</v>
      </c>
      <c r="F36" s="4">
        <v>1.5737844000000001</v>
      </c>
      <c r="G36" s="4">
        <v>1.6516078000000001</v>
      </c>
      <c r="H36" s="4">
        <v>1.4088816</v>
      </c>
      <c r="I36" s="4">
        <v>1.7804363999999999</v>
      </c>
      <c r="J36" s="4">
        <v>1.6321406000000001</v>
      </c>
      <c r="K36" s="4">
        <v>1.6904809999999999</v>
      </c>
      <c r="L36" s="4">
        <v>1.6855484000000001</v>
      </c>
      <c r="M36" s="4">
        <v>1.6855484000000001</v>
      </c>
      <c r="N36" s="4">
        <v>1.5384226000000001</v>
      </c>
      <c r="O36" s="5">
        <f t="shared" ref="O36:O67" si="6">MEDIAN(C36:N36)</f>
        <v>1.6514218000000001</v>
      </c>
      <c r="P36" s="4">
        <f t="shared" si="1"/>
        <v>1.6273264833333334</v>
      </c>
      <c r="Q36" s="4">
        <f t="shared" si="2"/>
        <v>0.11142502384807036</v>
      </c>
      <c r="R36" s="4">
        <f t="shared" si="3"/>
        <v>1.9616015548775445</v>
      </c>
      <c r="S36" s="4">
        <f t="shared" si="4"/>
        <v>1.2930514117891223</v>
      </c>
      <c r="T36" s="13" t="str">
        <f t="shared" si="5"/>
        <v>-</v>
      </c>
    </row>
    <row r="37" spans="2:20">
      <c r="B37" s="5" t="s">
        <v>45</v>
      </c>
      <c r="C37" s="5">
        <v>2.8194889999999999</v>
      </c>
      <c r="D37" s="4">
        <v>2.7552607999999998</v>
      </c>
      <c r="E37" s="4">
        <v>2.29243</v>
      </c>
      <c r="F37" s="4">
        <v>2.5630657999999999</v>
      </c>
      <c r="G37" s="4">
        <v>2.6595005999999999</v>
      </c>
      <c r="H37" s="4">
        <v>2.1859552</v>
      </c>
      <c r="I37" s="4">
        <v>2.8194889999999999</v>
      </c>
      <c r="J37" s="4">
        <v>2.6080975999999998</v>
      </c>
      <c r="K37" s="4">
        <v>2.8190051999999999</v>
      </c>
      <c r="L37" s="4">
        <v>2.8028534000000001</v>
      </c>
      <c r="M37" s="4">
        <v>2.8028534000000001</v>
      </c>
      <c r="N37" s="4">
        <v>2.4906207999999999</v>
      </c>
      <c r="O37" s="5">
        <f t="shared" si="6"/>
        <v>2.7073806999999999</v>
      </c>
      <c r="P37" s="4">
        <f t="shared" si="1"/>
        <v>2.6348850666666666</v>
      </c>
      <c r="Q37" s="4">
        <f t="shared" si="2"/>
        <v>0.20798270431059618</v>
      </c>
      <c r="R37" s="4">
        <f t="shared" si="3"/>
        <v>3.2588331795984553</v>
      </c>
      <c r="S37" s="4">
        <f t="shared" si="4"/>
        <v>2.0109369537348778</v>
      </c>
      <c r="T37" s="13" t="str">
        <f t="shared" si="5"/>
        <v>-</v>
      </c>
    </row>
    <row r="38" spans="2:20">
      <c r="B38" s="5" t="s">
        <v>46</v>
      </c>
      <c r="C38" s="5">
        <v>2.4152954000000002</v>
      </c>
      <c r="D38" s="4">
        <v>2.5890436000000001</v>
      </c>
      <c r="E38" s="4">
        <v>2.1892070000000001</v>
      </c>
      <c r="F38" s="4">
        <v>2.4236081999999999</v>
      </c>
      <c r="G38" s="4">
        <v>2.6205417999999998</v>
      </c>
      <c r="H38" s="4">
        <v>2.0450634000000001</v>
      </c>
      <c r="I38" s="4">
        <v>2.4152954000000002</v>
      </c>
      <c r="J38" s="4">
        <v>2.5970605999999998</v>
      </c>
      <c r="K38" s="4">
        <v>2.4081796</v>
      </c>
      <c r="L38" s="4">
        <v>2.4076887999999999</v>
      </c>
      <c r="M38" s="4">
        <v>2.4076887999999999</v>
      </c>
      <c r="N38" s="4">
        <v>2.2129363999999998</v>
      </c>
      <c r="O38" s="5">
        <f t="shared" si="6"/>
        <v>2.4117375000000001</v>
      </c>
      <c r="P38" s="4">
        <f t="shared" si="1"/>
        <v>2.3943007499999998</v>
      </c>
      <c r="Q38" s="4">
        <f t="shared" si="2"/>
        <v>0.16568950052330056</v>
      </c>
      <c r="R38" s="4">
        <f t="shared" si="3"/>
        <v>2.8913692515699014</v>
      </c>
      <c r="S38" s="4">
        <f t="shared" si="4"/>
        <v>1.8972322484300981</v>
      </c>
      <c r="T38" s="13" t="str">
        <f t="shared" si="5"/>
        <v>-</v>
      </c>
    </row>
    <row r="39" spans="2:20">
      <c r="B39" s="5" t="s">
        <v>47</v>
      </c>
      <c r="C39" s="5">
        <v>2.4537616</v>
      </c>
      <c r="D39" s="4">
        <v>2.6265347999999999</v>
      </c>
      <c r="E39" s="4">
        <v>2.2109513999999999</v>
      </c>
      <c r="F39" s="4">
        <v>2.4608865999999998</v>
      </c>
      <c r="G39" s="4">
        <v>2.6541728</v>
      </c>
      <c r="H39" s="4">
        <v>2.077051</v>
      </c>
      <c r="I39" s="4">
        <v>2.4537616</v>
      </c>
      <c r="J39" s="4">
        <v>2.6323918000000002</v>
      </c>
      <c r="K39" s="4">
        <v>2.4470491999999999</v>
      </c>
      <c r="L39" s="4">
        <v>2.4468597999999999</v>
      </c>
      <c r="M39" s="4">
        <v>2.4468597999999999</v>
      </c>
      <c r="N39" s="4">
        <v>2.2637816000000002</v>
      </c>
      <c r="O39" s="5">
        <f t="shared" si="6"/>
        <v>2.4504054000000002</v>
      </c>
      <c r="P39" s="4">
        <f t="shared" si="1"/>
        <v>2.431171833333333</v>
      </c>
      <c r="Q39" s="4">
        <f t="shared" si="2"/>
        <v>0.16657119768553091</v>
      </c>
      <c r="R39" s="4">
        <f t="shared" si="3"/>
        <v>2.9308854263899256</v>
      </c>
      <c r="S39" s="4">
        <f t="shared" si="4"/>
        <v>1.9314582402767402</v>
      </c>
      <c r="T39" s="13" t="str">
        <f t="shared" si="5"/>
        <v>-</v>
      </c>
    </row>
    <row r="40" spans="2:20">
      <c r="B40" s="5" t="s">
        <v>48</v>
      </c>
      <c r="C40" s="5">
        <v>2.3949452</v>
      </c>
      <c r="D40" s="4">
        <v>2.3441784000000001</v>
      </c>
      <c r="E40" s="4">
        <v>1.8958341999999999</v>
      </c>
      <c r="F40" s="4">
        <v>2.0938458</v>
      </c>
      <c r="G40" s="4">
        <v>2.2725464</v>
      </c>
      <c r="H40" s="4">
        <v>1.7876259999999999</v>
      </c>
      <c r="I40" s="4">
        <v>2.3949452</v>
      </c>
      <c r="J40" s="4">
        <v>2.2125477999999998</v>
      </c>
      <c r="K40" s="4">
        <v>2.3960493999999999</v>
      </c>
      <c r="L40" s="4">
        <v>2.3752450000000001</v>
      </c>
      <c r="M40" s="4">
        <v>2.3752450000000001</v>
      </c>
      <c r="N40" s="4">
        <v>2.0412498000000001</v>
      </c>
      <c r="O40" s="5">
        <f t="shared" si="6"/>
        <v>2.3083624</v>
      </c>
      <c r="P40" s="4">
        <f t="shared" si="1"/>
        <v>2.2153548499999998</v>
      </c>
      <c r="Q40" s="4">
        <f t="shared" si="2"/>
        <v>0.20377322376477117</v>
      </c>
      <c r="R40" s="4">
        <f t="shared" si="3"/>
        <v>2.8266745212943132</v>
      </c>
      <c r="S40" s="4">
        <f t="shared" si="4"/>
        <v>1.6040351787056863</v>
      </c>
      <c r="T40" s="13" t="str">
        <f t="shared" si="5"/>
        <v>-</v>
      </c>
    </row>
    <row r="41" spans="2:20">
      <c r="B41" s="5" t="s">
        <v>49</v>
      </c>
      <c r="C41" s="5">
        <v>1.9985192000000001</v>
      </c>
      <c r="D41" s="4">
        <v>2.0355742000000001</v>
      </c>
      <c r="E41" s="4">
        <v>1.7874188</v>
      </c>
      <c r="F41" s="4">
        <v>1.8677311999999999</v>
      </c>
      <c r="G41" s="4">
        <v>2.0941011999999999</v>
      </c>
      <c r="H41" s="4">
        <v>1.6300323999999999</v>
      </c>
      <c r="I41" s="4">
        <v>1.9985192000000001</v>
      </c>
      <c r="J41" s="4">
        <v>2.0513963999999998</v>
      </c>
      <c r="K41" s="4">
        <v>1.9900144</v>
      </c>
      <c r="L41" s="4">
        <v>1.9850108</v>
      </c>
      <c r="M41" s="4">
        <v>1.9850108</v>
      </c>
      <c r="N41" s="4">
        <v>1.6623018000000001</v>
      </c>
      <c r="O41" s="5">
        <f t="shared" si="6"/>
        <v>1.9875126000000001</v>
      </c>
      <c r="P41" s="4">
        <f t="shared" si="1"/>
        <v>1.9238025333333335</v>
      </c>
      <c r="Q41" s="4">
        <f t="shared" si="2"/>
        <v>0.14641404011706738</v>
      </c>
      <c r="R41" s="4">
        <f t="shared" si="3"/>
        <v>2.3630446536845358</v>
      </c>
      <c r="S41" s="4">
        <f t="shared" si="4"/>
        <v>1.4845604129821313</v>
      </c>
      <c r="T41" s="13" t="str">
        <f t="shared" si="5"/>
        <v>-</v>
      </c>
    </row>
    <row r="42" spans="2:20">
      <c r="B42" s="5" t="s">
        <v>50</v>
      </c>
      <c r="C42" s="5">
        <v>2.9933755999999998</v>
      </c>
      <c r="D42" s="4">
        <v>2.9791715999999999</v>
      </c>
      <c r="E42" s="4">
        <v>2.6792356000000002</v>
      </c>
      <c r="F42" s="4">
        <v>2.9817472</v>
      </c>
      <c r="G42" s="4">
        <v>2.9882255999999998</v>
      </c>
      <c r="H42" s="4">
        <v>2.5061195999999999</v>
      </c>
      <c r="I42" s="4">
        <v>2.9933755999999998</v>
      </c>
      <c r="J42" s="4">
        <v>2.9586410000000001</v>
      </c>
      <c r="K42" s="4">
        <v>2.9802</v>
      </c>
      <c r="L42" s="4">
        <v>2.9791542</v>
      </c>
      <c r="M42" s="4">
        <v>2.9791542</v>
      </c>
      <c r="N42" s="4">
        <v>2.7281118000000002</v>
      </c>
      <c r="O42" s="5">
        <f t="shared" si="6"/>
        <v>2.9791628999999999</v>
      </c>
      <c r="P42" s="4">
        <f t="shared" si="1"/>
        <v>2.895542666666667</v>
      </c>
      <c r="Q42" s="4">
        <f t="shared" si="2"/>
        <v>0.15646083634096919</v>
      </c>
      <c r="R42" s="4">
        <f t="shared" si="3"/>
        <v>3.3649251756895744</v>
      </c>
      <c r="S42" s="4">
        <f t="shared" si="4"/>
        <v>2.4261601576437597</v>
      </c>
      <c r="T42" s="13" t="str">
        <f t="shared" si="5"/>
        <v>-</v>
      </c>
    </row>
    <row r="43" spans="2:20">
      <c r="B43" s="5" t="s">
        <v>51</v>
      </c>
      <c r="C43" s="5">
        <v>3.2295606000000001</v>
      </c>
      <c r="D43" s="4">
        <v>3.2734890000000001</v>
      </c>
      <c r="E43" s="4">
        <v>2.9146619999999999</v>
      </c>
      <c r="F43" s="4">
        <v>3.1543326</v>
      </c>
      <c r="G43" s="4">
        <v>3.2764234000000001</v>
      </c>
      <c r="H43" s="4">
        <v>2.8125016</v>
      </c>
      <c r="I43" s="4">
        <v>3.2295606000000001</v>
      </c>
      <c r="J43" s="4">
        <v>3.2389244000000001</v>
      </c>
      <c r="K43" s="4">
        <v>3.2164967999999998</v>
      </c>
      <c r="L43" s="4">
        <v>3.2154327999999999</v>
      </c>
      <c r="M43" s="4">
        <v>3.2154327999999999</v>
      </c>
      <c r="N43" s="4">
        <v>2.9811907999999998</v>
      </c>
      <c r="O43" s="5">
        <f t="shared" si="6"/>
        <v>3.2159648000000001</v>
      </c>
      <c r="P43" s="4">
        <f t="shared" si="1"/>
        <v>3.1465006166666663</v>
      </c>
      <c r="Q43" s="4">
        <f t="shared" si="2"/>
        <v>0.14788564747803082</v>
      </c>
      <c r="R43" s="4">
        <f t="shared" si="3"/>
        <v>3.5901575591007586</v>
      </c>
      <c r="S43" s="4">
        <f t="shared" si="4"/>
        <v>2.7028436742325739</v>
      </c>
      <c r="T43" s="13" t="str">
        <f t="shared" si="5"/>
        <v>-</v>
      </c>
    </row>
    <row r="44" spans="2:20">
      <c r="B44" s="5" t="s">
        <v>52</v>
      </c>
      <c r="C44" s="5">
        <v>1.7492768000000001</v>
      </c>
      <c r="D44" s="4">
        <v>1.8019662000000001</v>
      </c>
      <c r="E44" s="4">
        <v>1.4829162</v>
      </c>
      <c r="F44" s="4">
        <v>1.65662</v>
      </c>
      <c r="G44" s="4">
        <v>1.6654674</v>
      </c>
      <c r="H44" s="4">
        <v>1.4639702000000001</v>
      </c>
      <c r="I44" s="4">
        <v>1.7492768000000001</v>
      </c>
      <c r="J44" s="4">
        <v>1.652884</v>
      </c>
      <c r="K44" s="4">
        <v>1.748842</v>
      </c>
      <c r="L44" s="4">
        <v>1.7462382000000001</v>
      </c>
      <c r="M44" s="4">
        <v>1.7462382000000001</v>
      </c>
      <c r="N44" s="4">
        <v>1.6285906000000001</v>
      </c>
      <c r="O44" s="5">
        <f t="shared" si="6"/>
        <v>1.7058528000000002</v>
      </c>
      <c r="P44" s="4">
        <f t="shared" si="1"/>
        <v>1.6743572166666667</v>
      </c>
      <c r="Q44" s="4">
        <f t="shared" si="2"/>
        <v>0.10297789188867866</v>
      </c>
      <c r="R44" s="4">
        <f t="shared" si="3"/>
        <v>1.9832908923327026</v>
      </c>
      <c r="S44" s="4">
        <f t="shared" si="4"/>
        <v>1.3654235410006308</v>
      </c>
      <c r="T44" s="13" t="str">
        <f t="shared" si="5"/>
        <v>-</v>
      </c>
    </row>
    <row r="45" spans="2:20">
      <c r="B45" s="5" t="s">
        <v>53</v>
      </c>
      <c r="C45" s="5">
        <v>1.6646334</v>
      </c>
      <c r="D45" s="4">
        <v>1.6695245999999999</v>
      </c>
      <c r="E45" s="4">
        <v>1.3996048000000001</v>
      </c>
      <c r="F45" s="4">
        <v>1.5649835999999999</v>
      </c>
      <c r="G45" s="4">
        <v>1.5747974</v>
      </c>
      <c r="H45" s="4">
        <v>1.3701323999999999</v>
      </c>
      <c r="I45" s="4">
        <v>1.6646334</v>
      </c>
      <c r="J45" s="4">
        <v>1.5598258</v>
      </c>
      <c r="K45" s="4">
        <v>1.6640244</v>
      </c>
      <c r="L45" s="4">
        <v>1.6604686</v>
      </c>
      <c r="M45" s="4">
        <v>1.6604686</v>
      </c>
      <c r="N45" s="4">
        <v>1.5305078000000001</v>
      </c>
      <c r="O45" s="5">
        <f t="shared" si="6"/>
        <v>1.6176330000000001</v>
      </c>
      <c r="P45" s="4">
        <f t="shared" si="1"/>
        <v>1.5819670666666665</v>
      </c>
      <c r="Q45" s="4">
        <f t="shared" si="2"/>
        <v>0.10082997685183816</v>
      </c>
      <c r="R45" s="4">
        <f t="shared" si="3"/>
        <v>1.884456997222181</v>
      </c>
      <c r="S45" s="4">
        <f t="shared" si="4"/>
        <v>1.2794771361111521</v>
      </c>
      <c r="T45" s="13" t="str">
        <f t="shared" si="5"/>
        <v>-</v>
      </c>
    </row>
    <row r="46" spans="2:20">
      <c r="B46" s="5" t="s">
        <v>54</v>
      </c>
      <c r="C46" s="5">
        <v>1.6712347999999999</v>
      </c>
      <c r="D46" s="4">
        <v>1.6779820000000001</v>
      </c>
      <c r="E46" s="4">
        <v>1.4087456</v>
      </c>
      <c r="F46" s="4">
        <v>1.5730835999999999</v>
      </c>
      <c r="G46" s="4">
        <v>1.5512436000000001</v>
      </c>
      <c r="H46" s="4">
        <v>1.3885816</v>
      </c>
      <c r="I46" s="4">
        <v>1.6712347999999999</v>
      </c>
      <c r="J46" s="4">
        <v>1.5393204</v>
      </c>
      <c r="K46" s="4">
        <v>1.6701067999999999</v>
      </c>
      <c r="L46" s="4">
        <v>1.6683462</v>
      </c>
      <c r="M46" s="4">
        <v>1.6683462</v>
      </c>
      <c r="N46" s="4">
        <v>1.5458612</v>
      </c>
      <c r="O46" s="5">
        <f t="shared" si="6"/>
        <v>1.6207148999999998</v>
      </c>
      <c r="P46" s="4">
        <f t="shared" si="1"/>
        <v>1.5861739000000001</v>
      </c>
      <c r="Q46" s="4">
        <f t="shared" si="2"/>
        <v>9.9659466365937005E-2</v>
      </c>
      <c r="R46" s="4">
        <f t="shared" si="3"/>
        <v>1.8851522990978111</v>
      </c>
      <c r="S46" s="4">
        <f t="shared" si="4"/>
        <v>1.2871955009021891</v>
      </c>
      <c r="T46" s="13" t="str">
        <f t="shared" si="5"/>
        <v>-</v>
      </c>
    </row>
    <row r="47" spans="2:20">
      <c r="B47" s="5" t="s">
        <v>55</v>
      </c>
      <c r="C47" s="5">
        <v>1.5653855999999999</v>
      </c>
      <c r="D47" s="4">
        <v>1.5936421999999999</v>
      </c>
      <c r="E47" s="4">
        <v>1.330514</v>
      </c>
      <c r="F47" s="4">
        <v>1.4737392</v>
      </c>
      <c r="G47" s="4">
        <v>1.4775354000000001</v>
      </c>
      <c r="H47" s="4">
        <v>1.3128523999999999</v>
      </c>
      <c r="I47" s="4">
        <v>1.5653855999999999</v>
      </c>
      <c r="J47" s="4">
        <v>1.4703044000000001</v>
      </c>
      <c r="K47" s="4">
        <v>1.5648747999999999</v>
      </c>
      <c r="L47" s="4">
        <v>1.5638504</v>
      </c>
      <c r="M47" s="4">
        <v>1.5638504</v>
      </c>
      <c r="N47" s="4">
        <v>1.4513058000000001</v>
      </c>
      <c r="O47" s="5">
        <f t="shared" si="6"/>
        <v>1.5206929</v>
      </c>
      <c r="P47" s="4">
        <f t="shared" si="1"/>
        <v>1.4944366833333333</v>
      </c>
      <c r="Q47" s="4">
        <f t="shared" si="2"/>
        <v>9.0142232955977522E-2</v>
      </c>
      <c r="R47" s="4">
        <f t="shared" si="3"/>
        <v>1.7648633822012658</v>
      </c>
      <c r="S47" s="4">
        <f t="shared" si="4"/>
        <v>1.2240099844654009</v>
      </c>
      <c r="T47" s="13" t="str">
        <f t="shared" si="5"/>
        <v>-</v>
      </c>
    </row>
    <row r="48" spans="2:20">
      <c r="B48" s="5" t="s">
        <v>56</v>
      </c>
      <c r="C48" s="5">
        <v>1.6043826000000001</v>
      </c>
      <c r="D48" s="4">
        <v>1.6179037999999999</v>
      </c>
      <c r="E48" s="4">
        <v>1.3660007999999999</v>
      </c>
      <c r="F48" s="4">
        <v>1.5100454000000001</v>
      </c>
      <c r="G48" s="4">
        <v>1.5275095999999999</v>
      </c>
      <c r="H48" s="4">
        <v>1.3408788</v>
      </c>
      <c r="I48" s="4">
        <v>1.6043826000000001</v>
      </c>
      <c r="J48" s="4">
        <v>1.5164902</v>
      </c>
      <c r="K48" s="4">
        <v>1.6039673999999999</v>
      </c>
      <c r="L48" s="4">
        <v>1.6011264000000001</v>
      </c>
      <c r="M48" s="4">
        <v>1.6011264000000001</v>
      </c>
      <c r="N48" s="4">
        <v>1.4803219999999999</v>
      </c>
      <c r="O48" s="5">
        <f t="shared" si="6"/>
        <v>1.5643180000000001</v>
      </c>
      <c r="P48" s="4">
        <f t="shared" si="1"/>
        <v>1.5311779999999999</v>
      </c>
      <c r="Q48" s="4">
        <f t="shared" si="2"/>
        <v>9.132471664892626E-2</v>
      </c>
      <c r="R48" s="4">
        <f t="shared" si="3"/>
        <v>1.8051521499467786</v>
      </c>
      <c r="S48" s="4">
        <f t="shared" si="4"/>
        <v>1.2572038500532212</v>
      </c>
      <c r="T48" s="13" t="str">
        <f t="shared" si="5"/>
        <v>-</v>
      </c>
    </row>
    <row r="49" spans="2:20">
      <c r="B49" s="5" t="s">
        <v>57</v>
      </c>
      <c r="C49" s="5">
        <v>1.9826109999999999</v>
      </c>
      <c r="D49" s="4">
        <v>1.9876128</v>
      </c>
      <c r="E49" s="4">
        <v>1.6842982</v>
      </c>
      <c r="F49" s="4">
        <v>1.8572162000000001</v>
      </c>
      <c r="G49" s="4">
        <v>1.8779866000000001</v>
      </c>
      <c r="H49" s="4">
        <v>1.6676278</v>
      </c>
      <c r="I49" s="4">
        <v>1.9826109999999999</v>
      </c>
      <c r="J49" s="4">
        <v>1.8676534</v>
      </c>
      <c r="K49" s="4">
        <v>1.9807068000000001</v>
      </c>
      <c r="L49" s="4">
        <v>1.9800266</v>
      </c>
      <c r="M49" s="4">
        <v>1.9800266</v>
      </c>
      <c r="N49" s="4">
        <v>1.8314332</v>
      </c>
      <c r="O49" s="5">
        <f t="shared" si="6"/>
        <v>1.9290066000000001</v>
      </c>
      <c r="P49" s="4">
        <f t="shared" si="1"/>
        <v>1.8899841833333333</v>
      </c>
      <c r="Q49" s="4">
        <f t="shared" si="2"/>
        <v>0.11106691568489865</v>
      </c>
      <c r="R49" s="4">
        <f t="shared" si="3"/>
        <v>2.2231849303880291</v>
      </c>
      <c r="S49" s="4">
        <f t="shared" si="4"/>
        <v>1.5567834362786375</v>
      </c>
      <c r="T49" s="13" t="str">
        <f t="shared" si="5"/>
        <v>-</v>
      </c>
    </row>
    <row r="50" spans="2:20">
      <c r="B50" s="5" t="s">
        <v>58</v>
      </c>
      <c r="C50" s="5">
        <v>1.9520568</v>
      </c>
      <c r="D50" s="4">
        <v>1.9814702</v>
      </c>
      <c r="E50" s="4">
        <v>1.7016882</v>
      </c>
      <c r="F50" s="4">
        <v>1.9218835999999999</v>
      </c>
      <c r="G50" s="4">
        <v>1.9304584</v>
      </c>
      <c r="H50" s="4">
        <v>1.6385225999999999</v>
      </c>
      <c r="I50" s="4">
        <v>1.9520568</v>
      </c>
      <c r="J50" s="4">
        <v>1.9274654</v>
      </c>
      <c r="K50" s="4">
        <v>1.9490308000000001</v>
      </c>
      <c r="L50" s="4">
        <v>1.9479932</v>
      </c>
      <c r="M50" s="4">
        <v>1.9479932</v>
      </c>
      <c r="N50" s="4">
        <v>1.8332101999999999</v>
      </c>
      <c r="O50" s="5">
        <f t="shared" si="6"/>
        <v>1.9392258</v>
      </c>
      <c r="P50" s="4">
        <f t="shared" si="1"/>
        <v>1.8903191166666664</v>
      </c>
      <c r="Q50" s="4">
        <f t="shared" si="2"/>
        <v>0.10498536665769057</v>
      </c>
      <c r="R50" s="4">
        <f t="shared" si="3"/>
        <v>2.205275216639738</v>
      </c>
      <c r="S50" s="4">
        <f t="shared" si="4"/>
        <v>1.5753630166935948</v>
      </c>
      <c r="T50" s="13" t="str">
        <f t="shared" si="5"/>
        <v>-</v>
      </c>
    </row>
    <row r="51" spans="2:20">
      <c r="B51" s="5" t="s">
        <v>59</v>
      </c>
      <c r="C51" s="5">
        <v>1.3434904000000001</v>
      </c>
      <c r="D51" s="4">
        <v>1.2904272000000001</v>
      </c>
      <c r="E51" s="4">
        <v>1.1246338</v>
      </c>
      <c r="F51" s="4">
        <v>1.2292044</v>
      </c>
      <c r="G51" s="4">
        <v>1.2281934000000001</v>
      </c>
      <c r="H51" s="4">
        <v>1.0809834</v>
      </c>
      <c r="I51" s="4">
        <v>1.3434904000000001</v>
      </c>
      <c r="J51" s="4">
        <v>1.2017968000000001</v>
      </c>
      <c r="K51" s="4">
        <v>1.3353382</v>
      </c>
      <c r="L51" s="4">
        <v>1.3325828</v>
      </c>
      <c r="M51" s="4">
        <v>1.3325828</v>
      </c>
      <c r="N51" s="4">
        <v>1.1493414</v>
      </c>
      <c r="O51" s="5">
        <f t="shared" si="6"/>
        <v>1.2598158000000002</v>
      </c>
      <c r="P51" s="4">
        <f t="shared" si="1"/>
        <v>1.2493387500000004</v>
      </c>
      <c r="Q51" s="4">
        <f t="shared" si="2"/>
        <v>9.0221694342995096E-2</v>
      </c>
      <c r="R51" s="4">
        <f t="shared" si="3"/>
        <v>1.5200038330289858</v>
      </c>
      <c r="S51" s="4">
        <f t="shared" si="4"/>
        <v>0.9786736669710151</v>
      </c>
      <c r="T51" s="13" t="str">
        <f t="shared" si="5"/>
        <v>-</v>
      </c>
    </row>
    <row r="52" spans="2:20">
      <c r="B52" s="5" t="s">
        <v>60</v>
      </c>
      <c r="C52" s="5">
        <v>1.8080712000000001</v>
      </c>
      <c r="D52" s="4">
        <v>1.7900292</v>
      </c>
      <c r="E52" s="4">
        <v>1.5668544</v>
      </c>
      <c r="F52" s="4">
        <v>1.6850609999999999</v>
      </c>
      <c r="G52" s="4">
        <v>1.7736103999999999</v>
      </c>
      <c r="H52" s="4">
        <v>1.5154212</v>
      </c>
      <c r="I52" s="4">
        <v>1.8080712000000001</v>
      </c>
      <c r="J52" s="4">
        <v>1.7622823999999999</v>
      </c>
      <c r="K52" s="4">
        <v>1.8070961999999999</v>
      </c>
      <c r="L52" s="4">
        <v>1.803687</v>
      </c>
      <c r="M52" s="4">
        <v>1.803687</v>
      </c>
      <c r="N52" s="4">
        <v>1.6362222</v>
      </c>
      <c r="O52" s="5">
        <f t="shared" si="6"/>
        <v>1.7818198000000001</v>
      </c>
      <c r="P52" s="4">
        <f t="shared" si="1"/>
        <v>1.7300077833333332</v>
      </c>
      <c r="Q52" s="4">
        <f t="shared" si="2"/>
        <v>9.9588929562793554E-2</v>
      </c>
      <c r="R52" s="4">
        <f t="shared" si="3"/>
        <v>2.0287745720217139</v>
      </c>
      <c r="S52" s="4">
        <f t="shared" si="4"/>
        <v>1.4312409946449525</v>
      </c>
      <c r="T52" s="13" t="str">
        <f t="shared" si="5"/>
        <v>-</v>
      </c>
    </row>
    <row r="53" spans="2:20">
      <c r="B53" s="5" t="s">
        <v>61</v>
      </c>
      <c r="C53" s="5">
        <v>1.6030936</v>
      </c>
      <c r="D53" s="4">
        <v>1.5302747999999999</v>
      </c>
      <c r="E53" s="4">
        <v>1.3213058</v>
      </c>
      <c r="F53" s="4">
        <v>1.457368</v>
      </c>
      <c r="G53" s="4">
        <v>1.418876</v>
      </c>
      <c r="H53" s="4">
        <v>1.2959970000000001</v>
      </c>
      <c r="I53" s="4">
        <v>1.6030936</v>
      </c>
      <c r="J53" s="4">
        <v>1.3699574000000001</v>
      </c>
      <c r="K53" s="4">
        <v>1.595013</v>
      </c>
      <c r="L53" s="4">
        <v>1.5928850000000001</v>
      </c>
      <c r="M53" s="4">
        <v>1.5928850000000001</v>
      </c>
      <c r="N53" s="4">
        <v>1.4087346000000001</v>
      </c>
      <c r="O53" s="5">
        <f t="shared" si="6"/>
        <v>1.4938213999999999</v>
      </c>
      <c r="P53" s="4">
        <f t="shared" si="1"/>
        <v>1.4824569833333332</v>
      </c>
      <c r="Q53" s="4">
        <f t="shared" si="2"/>
        <v>0.11252801674298595</v>
      </c>
      <c r="R53" s="4">
        <f t="shared" si="3"/>
        <v>1.820041033562291</v>
      </c>
      <c r="S53" s="4">
        <f t="shared" si="4"/>
        <v>1.1448729331043754</v>
      </c>
      <c r="T53" s="13" t="str">
        <f t="shared" si="5"/>
        <v>-</v>
      </c>
    </row>
    <row r="54" spans="2:20">
      <c r="B54" s="5" t="s">
        <v>62</v>
      </c>
      <c r="C54" s="5">
        <v>1.6090983999999999</v>
      </c>
      <c r="D54" s="4">
        <v>1.5620162</v>
      </c>
      <c r="E54" s="4">
        <v>1.3589666</v>
      </c>
      <c r="F54" s="4">
        <v>1.4913472000000001</v>
      </c>
      <c r="G54" s="4">
        <v>1.4649302</v>
      </c>
      <c r="H54" s="4">
        <v>1.3299046000000001</v>
      </c>
      <c r="I54" s="4">
        <v>1.6090983999999999</v>
      </c>
      <c r="J54" s="4">
        <v>1.4261931999999999</v>
      </c>
      <c r="K54" s="4">
        <v>1.6032754</v>
      </c>
      <c r="L54" s="4">
        <v>1.6017684000000001</v>
      </c>
      <c r="M54" s="4">
        <v>1.6017684000000001</v>
      </c>
      <c r="N54" s="4">
        <v>1.4397549999999999</v>
      </c>
      <c r="O54" s="5">
        <f t="shared" si="6"/>
        <v>1.5266817000000001</v>
      </c>
      <c r="P54" s="4">
        <f t="shared" si="1"/>
        <v>1.5081768333333336</v>
      </c>
      <c r="Q54" s="4">
        <f t="shared" si="2"/>
        <v>9.8924447979820543E-2</v>
      </c>
      <c r="R54" s="4">
        <f t="shared" si="3"/>
        <v>1.8049501772727954</v>
      </c>
      <c r="S54" s="4">
        <f t="shared" si="4"/>
        <v>1.2114034893938719</v>
      </c>
      <c r="T54" s="13" t="str">
        <f t="shared" si="5"/>
        <v>-</v>
      </c>
    </row>
    <row r="55" spans="2:20">
      <c r="B55" s="5" t="s">
        <v>63</v>
      </c>
      <c r="C55" s="5">
        <v>1.6654956000000001</v>
      </c>
      <c r="D55" s="4">
        <v>1.6128924</v>
      </c>
      <c r="E55" s="4">
        <v>1.3845913999999999</v>
      </c>
      <c r="F55" s="4">
        <v>1.5314867999999999</v>
      </c>
      <c r="G55" s="4">
        <v>1.4932700000000001</v>
      </c>
      <c r="H55" s="4">
        <v>1.3589751999999999</v>
      </c>
      <c r="I55" s="4">
        <v>1.6654956000000001</v>
      </c>
      <c r="J55" s="4">
        <v>1.4535552</v>
      </c>
      <c r="K55" s="4">
        <v>1.6609632000000001</v>
      </c>
      <c r="L55" s="4">
        <v>1.6577812000000001</v>
      </c>
      <c r="M55" s="4">
        <v>1.6577812000000001</v>
      </c>
      <c r="N55" s="4">
        <v>1.4923139999999999</v>
      </c>
      <c r="O55" s="5">
        <f t="shared" si="6"/>
        <v>1.5721896</v>
      </c>
      <c r="P55" s="4">
        <f t="shared" si="1"/>
        <v>1.5528834833333331</v>
      </c>
      <c r="Q55" s="4">
        <f t="shared" si="2"/>
        <v>0.11034843983577537</v>
      </c>
      <c r="R55" s="4">
        <f t="shared" si="3"/>
        <v>1.8839288028406593</v>
      </c>
      <c r="S55" s="4">
        <f t="shared" si="4"/>
        <v>1.221838163826007</v>
      </c>
      <c r="T55" s="13" t="str">
        <f t="shared" si="5"/>
        <v>-</v>
      </c>
    </row>
    <row r="56" spans="2:20">
      <c r="B56" s="5" t="s">
        <v>64</v>
      </c>
      <c r="C56" s="5">
        <v>2.2638625999999999</v>
      </c>
      <c r="D56" s="4">
        <v>2.1816654</v>
      </c>
      <c r="E56" s="4">
        <v>1.7665820000000001</v>
      </c>
      <c r="F56" s="4">
        <v>1.9490086</v>
      </c>
      <c r="G56" s="4">
        <v>2.1041314</v>
      </c>
      <c r="H56" s="4">
        <v>1.6783087999999999</v>
      </c>
      <c r="I56" s="4">
        <v>2.2638625999999999</v>
      </c>
      <c r="J56" s="4">
        <v>2.0404165999999999</v>
      </c>
      <c r="K56" s="4">
        <v>2.2592889999999999</v>
      </c>
      <c r="L56" s="4">
        <v>2.2416648000000001</v>
      </c>
      <c r="M56" s="4">
        <v>2.2416648000000001</v>
      </c>
      <c r="N56" s="4">
        <v>1.9194812000000001</v>
      </c>
      <c r="O56" s="5">
        <f t="shared" si="6"/>
        <v>2.1428984</v>
      </c>
      <c r="P56" s="4">
        <f t="shared" si="1"/>
        <v>2.0758281499999995</v>
      </c>
      <c r="Q56" s="4">
        <f t="shared" si="2"/>
        <v>0.19723385833722237</v>
      </c>
      <c r="R56" s="4">
        <f t="shared" si="3"/>
        <v>2.6675297250116667</v>
      </c>
      <c r="S56" s="4">
        <f t="shared" si="4"/>
        <v>1.4841265749883323</v>
      </c>
      <c r="T56" s="13" t="str">
        <f t="shared" si="5"/>
        <v>-</v>
      </c>
    </row>
    <row r="57" spans="2:20">
      <c r="B57" s="5" t="s">
        <v>65</v>
      </c>
      <c r="C57" s="5">
        <v>2.1990042000000001</v>
      </c>
      <c r="D57" s="4">
        <v>2.1419969999999999</v>
      </c>
      <c r="E57" s="4">
        <v>1.7265820000000001</v>
      </c>
      <c r="F57" s="4">
        <v>1.9102402000000001</v>
      </c>
      <c r="G57" s="4">
        <v>2.0806144</v>
      </c>
      <c r="H57" s="4">
        <v>1.6514186</v>
      </c>
      <c r="I57" s="4">
        <v>2.1990042000000001</v>
      </c>
      <c r="J57" s="4">
        <v>2.0164992000000002</v>
      </c>
      <c r="K57" s="4">
        <v>2.1985861999999998</v>
      </c>
      <c r="L57" s="4">
        <v>2.1822368000000001</v>
      </c>
      <c r="M57" s="4">
        <v>2.1822368000000001</v>
      </c>
      <c r="N57" s="4">
        <v>1.9024335999999999</v>
      </c>
      <c r="O57" s="5">
        <f t="shared" si="6"/>
        <v>2.1113057</v>
      </c>
      <c r="P57" s="4">
        <f t="shared" si="1"/>
        <v>2.0325710999999997</v>
      </c>
      <c r="Q57" s="4">
        <f t="shared" si="2"/>
        <v>0.18554161220232149</v>
      </c>
      <c r="R57" s="4">
        <f t="shared" si="3"/>
        <v>2.5891959366069641</v>
      </c>
      <c r="S57" s="4">
        <f t="shared" si="4"/>
        <v>1.4759462633930354</v>
      </c>
      <c r="T57" s="13" t="str">
        <f t="shared" si="5"/>
        <v>-</v>
      </c>
    </row>
    <row r="58" spans="2:20">
      <c r="B58" s="5" t="s">
        <v>66</v>
      </c>
      <c r="C58" s="5">
        <v>2.3589023999999998</v>
      </c>
      <c r="D58" s="4">
        <v>2.2445499999999998</v>
      </c>
      <c r="E58" s="4">
        <v>1.8208705999999999</v>
      </c>
      <c r="F58" s="4">
        <v>2.0177352000000002</v>
      </c>
      <c r="G58" s="4">
        <v>2.1589458000000001</v>
      </c>
      <c r="H58" s="4">
        <v>1.7209966000000001</v>
      </c>
      <c r="I58" s="4">
        <v>2.3589023999999998</v>
      </c>
      <c r="J58" s="4">
        <v>2.0898005999999998</v>
      </c>
      <c r="K58" s="4">
        <v>2.3641785999999998</v>
      </c>
      <c r="L58" s="4">
        <v>2.3362197999999998</v>
      </c>
      <c r="M58" s="4">
        <v>2.3362197999999998</v>
      </c>
      <c r="N58" s="4">
        <v>1.9509102</v>
      </c>
      <c r="O58" s="5">
        <f t="shared" si="6"/>
        <v>2.2017479</v>
      </c>
      <c r="P58" s="4">
        <f t="shared" si="1"/>
        <v>2.1465193333333326</v>
      </c>
      <c r="Q58" s="4">
        <f t="shared" si="2"/>
        <v>0.21689237884744919</v>
      </c>
      <c r="R58" s="4">
        <f t="shared" si="3"/>
        <v>2.7971964698756802</v>
      </c>
      <c r="S58" s="4">
        <f t="shared" si="4"/>
        <v>1.495842196790985</v>
      </c>
      <c r="T58" s="13" t="str">
        <f t="shared" si="5"/>
        <v>-</v>
      </c>
    </row>
    <row r="59" spans="2:20">
      <c r="B59" s="5" t="s">
        <v>67</v>
      </c>
      <c r="C59" s="5">
        <v>2.0505366</v>
      </c>
      <c r="D59" s="4">
        <v>1.9964786000000001</v>
      </c>
      <c r="E59" s="4">
        <v>1.5743194</v>
      </c>
      <c r="F59" s="4">
        <v>1.7246497999999999</v>
      </c>
      <c r="G59" s="4">
        <v>1.9527517999999999</v>
      </c>
      <c r="H59" s="4">
        <v>1.5027012</v>
      </c>
      <c r="I59" s="4">
        <v>2.0505366</v>
      </c>
      <c r="J59" s="4">
        <v>1.9061208000000001</v>
      </c>
      <c r="K59" s="4">
        <v>2.052038</v>
      </c>
      <c r="L59" s="4">
        <v>2.0328871999999998</v>
      </c>
      <c r="M59" s="4">
        <v>2.0328871999999998</v>
      </c>
      <c r="N59" s="4">
        <v>1.7578879999999999</v>
      </c>
      <c r="O59" s="5">
        <f t="shared" si="6"/>
        <v>1.9746152000000001</v>
      </c>
      <c r="P59" s="4">
        <f t="shared" si="1"/>
        <v>1.8861496000000004</v>
      </c>
      <c r="Q59" s="4">
        <f t="shared" si="2"/>
        <v>0.18895328830704869</v>
      </c>
      <c r="R59" s="4">
        <f t="shared" si="3"/>
        <v>2.4530094649211467</v>
      </c>
      <c r="S59" s="4">
        <f t="shared" si="4"/>
        <v>1.3192897350788544</v>
      </c>
      <c r="T59" s="13" t="str">
        <f t="shared" si="5"/>
        <v>-</v>
      </c>
    </row>
    <row r="60" spans="2:20">
      <c r="B60" s="5" t="s">
        <v>68</v>
      </c>
      <c r="C60" s="5">
        <v>2.6991307999999998</v>
      </c>
      <c r="D60" s="4">
        <v>2.5630715999999998</v>
      </c>
      <c r="E60" s="4">
        <v>2.0100517999999998</v>
      </c>
      <c r="F60" s="4">
        <v>2.2333528</v>
      </c>
      <c r="G60" s="4">
        <v>2.4230228</v>
      </c>
      <c r="H60" s="4">
        <v>1.9097766</v>
      </c>
      <c r="I60" s="4">
        <v>2.6991307999999998</v>
      </c>
      <c r="J60" s="4">
        <v>2.3363885999999998</v>
      </c>
      <c r="K60" s="4">
        <v>2.702483</v>
      </c>
      <c r="L60" s="4">
        <v>2.6724258000000001</v>
      </c>
      <c r="M60" s="4">
        <v>2.6724258000000001</v>
      </c>
      <c r="N60" s="4">
        <v>2.2253322</v>
      </c>
      <c r="O60" s="5">
        <f t="shared" si="6"/>
        <v>2.4930471999999999</v>
      </c>
      <c r="P60" s="4">
        <f t="shared" si="1"/>
        <v>2.4288827166666667</v>
      </c>
      <c r="Q60" s="4">
        <f t="shared" si="2"/>
        <v>0.27244312096363293</v>
      </c>
      <c r="R60" s="4">
        <f t="shared" si="3"/>
        <v>3.2462120795575657</v>
      </c>
      <c r="S60" s="4">
        <f t="shared" si="4"/>
        <v>1.6115533537757678</v>
      </c>
      <c r="T60" s="13" t="str">
        <f t="shared" si="5"/>
        <v>-</v>
      </c>
    </row>
    <row r="61" spans="2:20">
      <c r="B61" s="5" t="s">
        <v>69</v>
      </c>
      <c r="C61" s="5">
        <v>2.1576894000000002</v>
      </c>
      <c r="D61" s="4">
        <v>2.0594291999999998</v>
      </c>
      <c r="E61" s="4">
        <v>1.6757074000000001</v>
      </c>
      <c r="F61" s="4">
        <v>1.8372965999999999</v>
      </c>
      <c r="G61" s="4">
        <v>2.0025767999999999</v>
      </c>
      <c r="H61" s="4">
        <v>1.572533</v>
      </c>
      <c r="I61" s="4">
        <v>2.1576894000000002</v>
      </c>
      <c r="J61" s="4">
        <v>1.9384326000000001</v>
      </c>
      <c r="K61" s="4">
        <v>2.1563219999999998</v>
      </c>
      <c r="L61" s="4">
        <v>2.1339332</v>
      </c>
      <c r="M61" s="4">
        <v>2.1339332</v>
      </c>
      <c r="N61" s="4">
        <v>1.7794323999999999</v>
      </c>
      <c r="O61" s="5">
        <f t="shared" si="6"/>
        <v>2.0310030000000001</v>
      </c>
      <c r="P61" s="4">
        <f t="shared" si="1"/>
        <v>1.967081266666667</v>
      </c>
      <c r="Q61" s="4">
        <f t="shared" si="2"/>
        <v>0.19735462012172122</v>
      </c>
      <c r="R61" s="4">
        <f t="shared" si="3"/>
        <v>2.5591451270318308</v>
      </c>
      <c r="S61" s="4">
        <f t="shared" si="4"/>
        <v>1.3750174063015033</v>
      </c>
      <c r="T61" s="13" t="str">
        <f t="shared" si="5"/>
        <v>-</v>
      </c>
    </row>
    <row r="62" spans="2:20">
      <c r="B62" s="5" t="s">
        <v>70</v>
      </c>
      <c r="C62" s="5">
        <v>2.0602330000000002</v>
      </c>
      <c r="D62" s="4">
        <v>1.9838642</v>
      </c>
      <c r="E62" s="4">
        <v>1.6466590000000001</v>
      </c>
      <c r="F62" s="4">
        <v>1.7999194000000001</v>
      </c>
      <c r="G62" s="4">
        <v>1.9682337999999999</v>
      </c>
      <c r="H62" s="4">
        <v>1.5341802</v>
      </c>
      <c r="I62" s="4">
        <v>2.0602330000000002</v>
      </c>
      <c r="J62" s="4">
        <v>1.9123094</v>
      </c>
      <c r="K62" s="4">
        <v>2.0547740000000001</v>
      </c>
      <c r="L62" s="4">
        <v>2.0367842</v>
      </c>
      <c r="M62" s="4">
        <v>2.0367842</v>
      </c>
      <c r="N62" s="4">
        <v>1.6870128</v>
      </c>
      <c r="O62" s="5">
        <f t="shared" si="6"/>
        <v>1.9760489999999999</v>
      </c>
      <c r="P62" s="4">
        <f t="shared" si="1"/>
        <v>1.8984156000000001</v>
      </c>
      <c r="Q62" s="4">
        <f t="shared" si="2"/>
        <v>0.17746360414618356</v>
      </c>
      <c r="R62" s="4">
        <f t="shared" si="3"/>
        <v>2.4308064124385509</v>
      </c>
      <c r="S62" s="4">
        <f t="shared" si="4"/>
        <v>1.3660247875614493</v>
      </c>
      <c r="T62" s="13" t="str">
        <f t="shared" si="5"/>
        <v>-</v>
      </c>
    </row>
    <row r="63" spans="2:20">
      <c r="B63" s="5" t="s">
        <v>71</v>
      </c>
      <c r="C63" s="5">
        <v>2.0107067999999999</v>
      </c>
      <c r="D63" s="4">
        <v>1.9237116000000001</v>
      </c>
      <c r="E63" s="4">
        <v>1.6152616</v>
      </c>
      <c r="F63" s="4">
        <v>1.7644488</v>
      </c>
      <c r="G63" s="4">
        <v>1.8983909999999999</v>
      </c>
      <c r="H63" s="4">
        <v>1.5104978</v>
      </c>
      <c r="I63" s="4">
        <v>2.0107067999999999</v>
      </c>
      <c r="J63" s="4">
        <v>1.8482106</v>
      </c>
      <c r="K63" s="4">
        <v>2.0078032000000001</v>
      </c>
      <c r="L63" s="4">
        <v>1.9894955999999999</v>
      </c>
      <c r="M63" s="4">
        <v>1.9894955999999999</v>
      </c>
      <c r="N63" s="4">
        <v>1.6659842</v>
      </c>
      <c r="O63" s="5">
        <f t="shared" si="6"/>
        <v>1.9110513</v>
      </c>
      <c r="P63" s="4">
        <f t="shared" si="1"/>
        <v>1.8528928000000002</v>
      </c>
      <c r="Q63" s="4">
        <f t="shared" si="2"/>
        <v>0.16700693596319086</v>
      </c>
      <c r="R63" s="4">
        <f t="shared" si="3"/>
        <v>2.3539136078895728</v>
      </c>
      <c r="S63" s="4">
        <f t="shared" si="4"/>
        <v>1.3518719921104276</v>
      </c>
      <c r="T63" s="13" t="str">
        <f t="shared" si="5"/>
        <v>-</v>
      </c>
    </row>
    <row r="64" spans="2:20">
      <c r="B64" s="5" t="s">
        <v>72</v>
      </c>
      <c r="C64" s="5">
        <v>2.6807835999999998</v>
      </c>
      <c r="D64" s="4">
        <v>2.4763259999999998</v>
      </c>
      <c r="E64" s="4">
        <v>1.9255348000000001</v>
      </c>
      <c r="F64" s="4">
        <v>2.1251028000000001</v>
      </c>
      <c r="G64" s="4">
        <v>2.3250096</v>
      </c>
      <c r="H64" s="4">
        <v>1.8069523999999999</v>
      </c>
      <c r="I64" s="4">
        <v>2.6807835999999998</v>
      </c>
      <c r="J64" s="4">
        <v>2.2241464</v>
      </c>
      <c r="K64" s="4">
        <v>2.6781611999999999</v>
      </c>
      <c r="L64" s="4">
        <v>2.6486868000000001</v>
      </c>
      <c r="M64" s="4">
        <v>2.6486868000000001</v>
      </c>
      <c r="N64" s="4">
        <v>2.1272148</v>
      </c>
      <c r="O64" s="5">
        <f t="shared" si="6"/>
        <v>2.4006677999999999</v>
      </c>
      <c r="P64" s="4">
        <f t="shared" si="1"/>
        <v>2.3622824000000002</v>
      </c>
      <c r="Q64" s="4">
        <f t="shared" si="2"/>
        <v>0.30425427671871103</v>
      </c>
      <c r="R64" s="4">
        <f t="shared" si="3"/>
        <v>3.2750452301561332</v>
      </c>
      <c r="S64" s="4">
        <f t="shared" si="4"/>
        <v>1.4495195698438672</v>
      </c>
      <c r="T64" s="13" t="str">
        <f t="shared" si="5"/>
        <v>-</v>
      </c>
    </row>
    <row r="65" spans="2:20">
      <c r="B65" s="5" t="s">
        <v>73</v>
      </c>
      <c r="C65" s="5">
        <v>2.1841338000000001</v>
      </c>
      <c r="D65" s="4">
        <v>2.1191108000000001</v>
      </c>
      <c r="E65" s="4">
        <v>1.7466158000000001</v>
      </c>
      <c r="F65" s="4">
        <v>1.9097518</v>
      </c>
      <c r="G65" s="4">
        <v>2.0917135999999998</v>
      </c>
      <c r="H65" s="4">
        <v>1.6412234000000001</v>
      </c>
      <c r="I65" s="4">
        <v>2.1841338000000001</v>
      </c>
      <c r="J65" s="4">
        <v>2.0371222000000002</v>
      </c>
      <c r="K65" s="4">
        <v>2.1809666000000001</v>
      </c>
      <c r="L65" s="4">
        <v>2.1616477999999999</v>
      </c>
      <c r="M65" s="4">
        <v>2.1616477999999999</v>
      </c>
      <c r="N65" s="4">
        <v>1.8404628000000001</v>
      </c>
      <c r="O65" s="5">
        <f t="shared" si="6"/>
        <v>2.1054122</v>
      </c>
      <c r="P65" s="4">
        <f t="shared" si="1"/>
        <v>2.0215441833333334</v>
      </c>
      <c r="Q65" s="4">
        <f t="shared" si="2"/>
        <v>0.18205940091145079</v>
      </c>
      <c r="R65" s="4">
        <f t="shared" si="3"/>
        <v>2.5677223860676857</v>
      </c>
      <c r="S65" s="4">
        <f t="shared" si="4"/>
        <v>1.4753659805989812</v>
      </c>
      <c r="T65" s="13" t="str">
        <f t="shared" si="5"/>
        <v>-</v>
      </c>
    </row>
    <row r="66" spans="2:20">
      <c r="B66" s="5" t="s">
        <v>74</v>
      </c>
      <c r="C66" s="5">
        <v>1.8383894000000001</v>
      </c>
      <c r="D66" s="4">
        <v>1.7426234</v>
      </c>
      <c r="E66" s="4">
        <v>1.4120476</v>
      </c>
      <c r="F66" s="4">
        <v>1.5195306</v>
      </c>
      <c r="G66" s="4">
        <v>1.662088</v>
      </c>
      <c r="H66" s="4">
        <v>1.3390595999999999</v>
      </c>
      <c r="I66" s="4">
        <v>1.8383894000000001</v>
      </c>
      <c r="J66" s="4">
        <v>1.6040833999999999</v>
      </c>
      <c r="K66" s="4">
        <v>1.826506</v>
      </c>
      <c r="L66" s="4">
        <v>1.8130682</v>
      </c>
      <c r="M66" s="4">
        <v>1.8130682</v>
      </c>
      <c r="N66" s="4">
        <v>1.511917</v>
      </c>
      <c r="O66" s="5">
        <f t="shared" si="6"/>
        <v>1.7023557</v>
      </c>
      <c r="P66" s="4">
        <f t="shared" si="1"/>
        <v>1.6600642333333335</v>
      </c>
      <c r="Q66" s="4">
        <f t="shared" si="2"/>
        <v>0.17183580211511523</v>
      </c>
      <c r="R66" s="4">
        <f t="shared" si="3"/>
        <v>2.1755716396786795</v>
      </c>
      <c r="S66" s="4">
        <f t="shared" si="4"/>
        <v>1.1445568269879878</v>
      </c>
      <c r="T66" s="13" t="str">
        <f t="shared" si="5"/>
        <v>-</v>
      </c>
    </row>
    <row r="67" spans="2:20">
      <c r="B67" s="5" t="s">
        <v>75</v>
      </c>
      <c r="C67" s="5">
        <v>2.7005484000000002</v>
      </c>
      <c r="D67" s="4">
        <v>2.6071564</v>
      </c>
      <c r="E67" s="4">
        <v>2.0944376</v>
      </c>
      <c r="F67" s="4">
        <v>2.3303759999999998</v>
      </c>
      <c r="G67" s="4">
        <v>2.4886848000000001</v>
      </c>
      <c r="H67" s="4">
        <v>1.9790380000000001</v>
      </c>
      <c r="I67" s="4">
        <v>2.7005484000000002</v>
      </c>
      <c r="J67" s="4">
        <v>2.4111592000000002</v>
      </c>
      <c r="K67" s="4">
        <v>2.7059426000000002</v>
      </c>
      <c r="L67" s="4">
        <v>2.6765327999999999</v>
      </c>
      <c r="M67" s="4">
        <v>2.6765327999999999</v>
      </c>
      <c r="N67" s="4">
        <v>2.2612386</v>
      </c>
      <c r="O67" s="5">
        <f t="shared" si="6"/>
        <v>2.5479206000000003</v>
      </c>
      <c r="P67" s="4">
        <f t="shared" si="1"/>
        <v>2.4693496333333331</v>
      </c>
      <c r="Q67" s="4">
        <f t="shared" si="2"/>
        <v>0.24410905759692514</v>
      </c>
      <c r="R67" s="4">
        <f t="shared" si="3"/>
        <v>3.2016768061241088</v>
      </c>
      <c r="S67" s="4">
        <f t="shared" si="4"/>
        <v>1.7370224605425577</v>
      </c>
      <c r="T67" s="13" t="str">
        <f t="shared" si="5"/>
        <v>-</v>
      </c>
    </row>
    <row r="68" spans="2:20">
      <c r="B68" s="5" t="s">
        <v>76</v>
      </c>
      <c r="C68" s="5">
        <v>2.9139865999999999</v>
      </c>
      <c r="D68" s="4">
        <v>2.8011034000000001</v>
      </c>
      <c r="E68" s="4">
        <v>2.2750301999999998</v>
      </c>
      <c r="F68" s="4">
        <v>2.5406526</v>
      </c>
      <c r="G68" s="4">
        <v>2.6503298000000002</v>
      </c>
      <c r="H68" s="4">
        <v>2.1494862000000001</v>
      </c>
      <c r="I68" s="4">
        <v>2.9139865999999999</v>
      </c>
      <c r="J68" s="4">
        <v>2.5638222000000002</v>
      </c>
      <c r="K68" s="4">
        <v>2.9240618</v>
      </c>
      <c r="L68" s="4">
        <v>2.8880626</v>
      </c>
      <c r="M68" s="4">
        <v>2.8880626</v>
      </c>
      <c r="N68" s="4">
        <v>2.4394564000000001</v>
      </c>
      <c r="O68" s="5">
        <f t="shared" ref="O68:O85" si="7">MEDIAN(C68:N68)</f>
        <v>2.7257166000000002</v>
      </c>
      <c r="P68" s="4">
        <f t="shared" si="1"/>
        <v>2.6623367500000001</v>
      </c>
      <c r="Q68" s="4">
        <f t="shared" si="2"/>
        <v>0.2587904258551969</v>
      </c>
      <c r="R68" s="4">
        <f t="shared" si="3"/>
        <v>3.4387080275655908</v>
      </c>
      <c r="S68" s="4">
        <f t="shared" si="4"/>
        <v>1.8859654724344095</v>
      </c>
      <c r="T68" s="13" t="str">
        <f t="shared" si="5"/>
        <v>-</v>
      </c>
    </row>
    <row r="69" spans="2:20">
      <c r="B69" s="5" t="s">
        <v>77</v>
      </c>
      <c r="C69" s="5">
        <v>2.2305128000000001</v>
      </c>
      <c r="D69" s="4">
        <v>2.1569867999999999</v>
      </c>
      <c r="E69" s="4">
        <v>1.7446953999999999</v>
      </c>
      <c r="F69" s="4">
        <v>1.9309048</v>
      </c>
      <c r="G69" s="4">
        <v>2.0957154</v>
      </c>
      <c r="H69" s="4">
        <v>1.6558458</v>
      </c>
      <c r="I69" s="4">
        <v>2.2305128000000001</v>
      </c>
      <c r="J69" s="4">
        <v>2.0370203999999998</v>
      </c>
      <c r="K69" s="4">
        <v>2.2365696000000002</v>
      </c>
      <c r="L69" s="4">
        <v>2.2112888000000002</v>
      </c>
      <c r="M69" s="4">
        <v>2.2112888000000002</v>
      </c>
      <c r="N69" s="4">
        <v>1.869348</v>
      </c>
      <c r="O69" s="5">
        <f t="shared" si="7"/>
        <v>2.1263510999999999</v>
      </c>
      <c r="P69" s="4">
        <f t="shared" ref="P69:P85" si="8">AVERAGE(C69:N69)</f>
        <v>2.0508907833333327</v>
      </c>
      <c r="Q69" s="4">
        <f t="shared" ref="Q69:Q85" si="9">_xlfn.STDEV.P(C69:N69)</f>
        <v>0.19602048718538687</v>
      </c>
      <c r="R69" s="4">
        <f t="shared" ref="R69:R85" si="10">P69+3*Q69</f>
        <v>2.6389522448894933</v>
      </c>
      <c r="S69" s="4">
        <f t="shared" ref="S69:S85" si="11">P69-3*Q69</f>
        <v>1.4628293217771722</v>
      </c>
      <c r="T69" s="13" t="str">
        <f t="shared" ref="T69:T85" si="12">IF(OR(C69&lt;$S69, C69&gt;$R69, D69&lt;$S69, D69&gt;$R69, E69&lt;$S69, E69&gt;$R69, F69&lt;$S69, F69&gt;$R69, G69&lt;$S69, G69&gt;$R69, H69&lt;$S69, H69&gt;$R69, I69&lt;$S69, I69&gt;$R69, J69&lt;$S69, J69&gt;$R69, K69&lt;$S69, K69&gt;$R69, L69&lt;$S69, L69&gt;$R69, M69&lt;$S69, M69&gt;$R69, N69&lt;$S69, N69&gt;$R69), "Yes", "-")</f>
        <v>-</v>
      </c>
    </row>
    <row r="70" spans="2:20">
      <c r="B70" s="5" t="s">
        <v>78</v>
      </c>
      <c r="C70" s="5">
        <v>2.6353059999999999</v>
      </c>
      <c r="D70" s="4">
        <v>2.5487967999999999</v>
      </c>
      <c r="E70" s="4">
        <v>2.0384853999999999</v>
      </c>
      <c r="F70" s="4">
        <v>2.2557222000000001</v>
      </c>
      <c r="G70" s="4">
        <v>2.4513240000000001</v>
      </c>
      <c r="H70" s="4">
        <v>1.9248746000000001</v>
      </c>
      <c r="I70" s="4">
        <v>2.6353059999999999</v>
      </c>
      <c r="J70" s="4">
        <v>2.3848684000000002</v>
      </c>
      <c r="K70" s="4">
        <v>2.6396096</v>
      </c>
      <c r="L70" s="4">
        <v>2.6122108000000002</v>
      </c>
      <c r="M70" s="4">
        <v>2.6122108000000002</v>
      </c>
      <c r="N70" s="4">
        <v>2.2260702000000001</v>
      </c>
      <c r="O70" s="5">
        <f t="shared" si="7"/>
        <v>2.5000603999999997</v>
      </c>
      <c r="P70" s="4">
        <f t="shared" si="8"/>
        <v>2.4137320666666668</v>
      </c>
      <c r="Q70" s="4">
        <f t="shared" si="9"/>
        <v>0.23952432300328544</v>
      </c>
      <c r="R70" s="4">
        <f t="shared" si="10"/>
        <v>3.1323050356765232</v>
      </c>
      <c r="S70" s="4">
        <f t="shared" si="11"/>
        <v>1.6951590976568105</v>
      </c>
      <c r="T70" s="13" t="str">
        <f t="shared" si="12"/>
        <v>-</v>
      </c>
    </row>
    <row r="71" spans="2:20">
      <c r="B71" s="5" t="s">
        <v>79</v>
      </c>
      <c r="C71" s="5">
        <v>2.3612372000000001</v>
      </c>
      <c r="D71" s="4">
        <v>2.2798020000000001</v>
      </c>
      <c r="E71" s="4">
        <v>2.0872231999999999</v>
      </c>
      <c r="F71" s="4">
        <v>2.2622458000000001</v>
      </c>
      <c r="G71" s="4">
        <v>2.284084</v>
      </c>
      <c r="H71" s="4">
        <v>1.8889076</v>
      </c>
      <c r="I71" s="4">
        <v>2.3612372000000001</v>
      </c>
      <c r="J71" s="4">
        <v>2.2688321999999999</v>
      </c>
      <c r="K71" s="4">
        <v>2.3344787999999999</v>
      </c>
      <c r="L71" s="4">
        <v>2.3234048</v>
      </c>
      <c r="M71" s="4">
        <v>2.3234048</v>
      </c>
      <c r="N71" s="4">
        <v>1.968799</v>
      </c>
      <c r="O71" s="5">
        <f t="shared" si="7"/>
        <v>2.2819430000000001</v>
      </c>
      <c r="P71" s="4">
        <f t="shared" si="8"/>
        <v>2.2286380499999998</v>
      </c>
      <c r="Q71" s="4">
        <f t="shared" si="9"/>
        <v>0.15157427535728979</v>
      </c>
      <c r="R71" s="4">
        <f t="shared" si="10"/>
        <v>2.6833608760718692</v>
      </c>
      <c r="S71" s="4">
        <f t="shared" si="11"/>
        <v>1.7739152239281304</v>
      </c>
      <c r="T71" s="13" t="str">
        <f t="shared" si="12"/>
        <v>-</v>
      </c>
    </row>
    <row r="72" spans="2:20">
      <c r="B72" s="5" t="s">
        <v>80</v>
      </c>
      <c r="C72" s="5">
        <v>1.8383894000000001</v>
      </c>
      <c r="D72" s="4">
        <v>1.7426234</v>
      </c>
      <c r="E72" s="4">
        <v>1.4120476</v>
      </c>
      <c r="F72" s="4">
        <v>1.5195306</v>
      </c>
      <c r="G72" s="4">
        <v>1.662088</v>
      </c>
      <c r="H72" s="4">
        <v>1.3390595999999999</v>
      </c>
      <c r="I72" s="4">
        <v>1.8383894000000001</v>
      </c>
      <c r="J72" s="4">
        <v>1.6040833999999999</v>
      </c>
      <c r="K72" s="4">
        <v>1.826506</v>
      </c>
      <c r="L72" s="4">
        <v>1.8130682</v>
      </c>
      <c r="M72" s="4">
        <v>1.8130682</v>
      </c>
      <c r="N72" s="4">
        <v>1.511917</v>
      </c>
      <c r="O72" s="5">
        <f t="shared" si="7"/>
        <v>1.7023557</v>
      </c>
      <c r="P72" s="4">
        <f t="shared" si="8"/>
        <v>1.6600642333333335</v>
      </c>
      <c r="Q72" s="4">
        <f t="shared" si="9"/>
        <v>0.17183580211511523</v>
      </c>
      <c r="R72" s="4">
        <f t="shared" si="10"/>
        <v>2.1755716396786795</v>
      </c>
      <c r="S72" s="4">
        <f t="shared" si="11"/>
        <v>1.1445568269879878</v>
      </c>
      <c r="T72" s="13" t="str">
        <f t="shared" si="12"/>
        <v>-</v>
      </c>
    </row>
    <row r="73" spans="2:20">
      <c r="B73" s="5" t="s">
        <v>81</v>
      </c>
      <c r="C73" s="5">
        <v>1.0354886000000001</v>
      </c>
      <c r="D73" s="4">
        <v>1.0510402000000001</v>
      </c>
      <c r="E73" s="4">
        <v>0.894957</v>
      </c>
      <c r="F73" s="4">
        <v>0.94558779999999998</v>
      </c>
      <c r="G73" s="4">
        <v>1.0124176</v>
      </c>
      <c r="H73" s="4">
        <v>0.86951420000000001</v>
      </c>
      <c r="I73" s="4">
        <v>1.0354886000000001</v>
      </c>
      <c r="J73" s="4">
        <v>1.0033498000000001</v>
      </c>
      <c r="K73" s="4">
        <v>1.0324012</v>
      </c>
      <c r="L73" s="4">
        <v>1.0274422000000001</v>
      </c>
      <c r="M73" s="4">
        <v>1.0274422000000001</v>
      </c>
      <c r="N73" s="4">
        <v>0.93203179999999997</v>
      </c>
      <c r="O73" s="5">
        <f t="shared" si="7"/>
        <v>1.0199299000000002</v>
      </c>
      <c r="P73" s="4">
        <f t="shared" si="8"/>
        <v>0.98893010000000003</v>
      </c>
      <c r="Q73" s="4">
        <f t="shared" si="9"/>
        <v>5.9171935357538126E-2</v>
      </c>
      <c r="R73" s="4">
        <f t="shared" si="10"/>
        <v>1.1664459060726144</v>
      </c>
      <c r="S73" s="4">
        <f t="shared" si="11"/>
        <v>0.81141429392738562</v>
      </c>
      <c r="T73" s="13" t="str">
        <f t="shared" si="12"/>
        <v>-</v>
      </c>
    </row>
    <row r="74" spans="2:20">
      <c r="B74" s="5" t="s">
        <v>82</v>
      </c>
      <c r="C74" s="5">
        <v>1.4582828000000001</v>
      </c>
      <c r="D74" s="4">
        <v>1.4234996</v>
      </c>
      <c r="E74" s="4">
        <v>1.2245893999999999</v>
      </c>
      <c r="F74" s="4">
        <v>1.2653504</v>
      </c>
      <c r="G74" s="4">
        <v>1.4032473999999999</v>
      </c>
      <c r="H74" s="4">
        <v>1.1696682</v>
      </c>
      <c r="I74" s="4">
        <v>1.4582828000000001</v>
      </c>
      <c r="J74" s="4">
        <v>1.3570291999999999</v>
      </c>
      <c r="K74" s="4">
        <v>1.459497</v>
      </c>
      <c r="L74" s="4">
        <v>1.4441392</v>
      </c>
      <c r="M74" s="4">
        <v>1.4441392</v>
      </c>
      <c r="N74" s="4">
        <v>1.2390772000000001</v>
      </c>
      <c r="O74" s="5">
        <f t="shared" si="7"/>
        <v>1.4133735000000001</v>
      </c>
      <c r="P74" s="4">
        <f t="shared" si="8"/>
        <v>1.3622335333333335</v>
      </c>
      <c r="Q74" s="4">
        <f t="shared" si="9"/>
        <v>0.1030259166194388</v>
      </c>
      <c r="R74" s="4">
        <f t="shared" si="10"/>
        <v>1.6713112831916499</v>
      </c>
      <c r="S74" s="4">
        <f t="shared" si="11"/>
        <v>1.0531557834750171</v>
      </c>
      <c r="T74" s="13" t="str">
        <f t="shared" si="12"/>
        <v>-</v>
      </c>
    </row>
    <row r="75" spans="2:20">
      <c r="B75" s="5" t="s">
        <v>83</v>
      </c>
      <c r="C75" s="5">
        <v>0.93419700000000006</v>
      </c>
      <c r="D75" s="4">
        <v>0.944276</v>
      </c>
      <c r="E75" s="4">
        <v>0.68918360000000001</v>
      </c>
      <c r="F75" s="4">
        <v>0.76380139999999996</v>
      </c>
      <c r="G75" s="4">
        <v>0.90769999999999995</v>
      </c>
      <c r="H75" s="4">
        <v>0.66611920000000002</v>
      </c>
      <c r="I75" s="4">
        <v>0.93419700000000006</v>
      </c>
      <c r="J75" s="4">
        <v>0.88663599999999998</v>
      </c>
      <c r="K75" s="4">
        <v>0.93654119999999996</v>
      </c>
      <c r="L75" s="4">
        <v>0.92770359999999996</v>
      </c>
      <c r="M75" s="4">
        <v>0.92770359999999996</v>
      </c>
      <c r="N75" s="4">
        <v>0.79649420000000004</v>
      </c>
      <c r="O75" s="5">
        <f t="shared" si="7"/>
        <v>0.9177017999999999</v>
      </c>
      <c r="P75" s="4">
        <f t="shared" si="8"/>
        <v>0.85954606666666666</v>
      </c>
      <c r="Q75" s="4">
        <f t="shared" si="9"/>
        <v>9.8393937068003687E-2</v>
      </c>
      <c r="R75" s="4">
        <f t="shared" si="10"/>
        <v>1.1547278778706778</v>
      </c>
      <c r="S75" s="4">
        <f t="shared" si="11"/>
        <v>0.56436425546265556</v>
      </c>
      <c r="T75" s="13" t="str">
        <f t="shared" si="12"/>
        <v>-</v>
      </c>
    </row>
    <row r="76" spans="2:20">
      <c r="B76" s="5" t="s">
        <v>84</v>
      </c>
      <c r="C76" s="5">
        <v>1.7523439999999999</v>
      </c>
      <c r="D76" s="4">
        <v>1.7258028000000001</v>
      </c>
      <c r="E76" s="4">
        <v>1.4404589999999999</v>
      </c>
      <c r="F76" s="4">
        <v>1.5889127999999999</v>
      </c>
      <c r="G76" s="4">
        <v>1.6555816000000001</v>
      </c>
      <c r="H76" s="4">
        <v>1.3952564000000001</v>
      </c>
      <c r="I76" s="4">
        <v>1.7523439999999999</v>
      </c>
      <c r="J76" s="4">
        <v>1.6162428</v>
      </c>
      <c r="K76" s="4">
        <v>1.7448935999999999</v>
      </c>
      <c r="L76" s="4">
        <v>1.7381047999999999</v>
      </c>
      <c r="M76" s="4">
        <v>1.7381047999999999</v>
      </c>
      <c r="N76" s="4">
        <v>1.5288096</v>
      </c>
      <c r="O76" s="5">
        <f t="shared" si="7"/>
        <v>1.6906922</v>
      </c>
      <c r="P76" s="4">
        <f t="shared" si="8"/>
        <v>1.6397380166666664</v>
      </c>
      <c r="Q76" s="4">
        <f t="shared" si="9"/>
        <v>0.12191248729862082</v>
      </c>
      <c r="R76" s="4">
        <f t="shared" si="10"/>
        <v>2.0054754785625288</v>
      </c>
      <c r="S76" s="4">
        <f t="shared" si="11"/>
        <v>1.274000554770804</v>
      </c>
      <c r="T76" s="13" t="str">
        <f t="shared" si="12"/>
        <v>-</v>
      </c>
    </row>
    <row r="77" spans="2:20">
      <c r="B77" s="5" t="s">
        <v>85</v>
      </c>
      <c r="C77" s="5">
        <v>1.4114180000000001</v>
      </c>
      <c r="D77" s="4">
        <v>1.3474763999999999</v>
      </c>
      <c r="E77" s="4">
        <v>1.1600645999999999</v>
      </c>
      <c r="F77" s="4">
        <v>1.2725894</v>
      </c>
      <c r="G77" s="4">
        <v>1.2884654</v>
      </c>
      <c r="H77" s="4">
        <v>1.1015366</v>
      </c>
      <c r="I77" s="4">
        <v>1.4114180000000001</v>
      </c>
      <c r="J77" s="4">
        <v>1.2445284000000001</v>
      </c>
      <c r="K77" s="4">
        <v>1.3980234</v>
      </c>
      <c r="L77" s="4">
        <v>1.3962314</v>
      </c>
      <c r="M77" s="4">
        <v>1.3962314</v>
      </c>
      <c r="N77" s="4">
        <v>1.1667639999999999</v>
      </c>
      <c r="O77" s="5">
        <f t="shared" si="7"/>
        <v>1.3179708999999999</v>
      </c>
      <c r="P77" s="4">
        <f t="shared" si="8"/>
        <v>1.2995622499999999</v>
      </c>
      <c r="Q77" s="4">
        <f t="shared" si="9"/>
        <v>0.1064159126370402</v>
      </c>
      <c r="R77" s="4">
        <f t="shared" si="10"/>
        <v>1.6188099879111206</v>
      </c>
      <c r="S77" s="4">
        <f t="shared" si="11"/>
        <v>0.98031451208887932</v>
      </c>
      <c r="T77" s="13" t="str">
        <f t="shared" si="12"/>
        <v>-</v>
      </c>
    </row>
    <row r="78" spans="2:20">
      <c r="B78" s="5" t="s">
        <v>86</v>
      </c>
      <c r="C78" s="5">
        <v>1.8309382000000001</v>
      </c>
      <c r="D78" s="4">
        <v>1.7239705999999999</v>
      </c>
      <c r="E78" s="4">
        <v>1.5020465999999999</v>
      </c>
      <c r="F78" s="4">
        <v>1.6456489999999999</v>
      </c>
      <c r="G78" s="4">
        <v>1.6515687999999999</v>
      </c>
      <c r="H78" s="4">
        <v>1.4032830000000001</v>
      </c>
      <c r="I78" s="4">
        <v>1.8309382000000001</v>
      </c>
      <c r="J78" s="4">
        <v>1.6106486</v>
      </c>
      <c r="K78" s="4">
        <v>1.8318658000000001</v>
      </c>
      <c r="L78" s="4">
        <v>1.8178452</v>
      </c>
      <c r="M78" s="4">
        <v>1.8178452</v>
      </c>
      <c r="N78" s="4">
        <v>1.5394162</v>
      </c>
      <c r="O78" s="5">
        <f t="shared" si="7"/>
        <v>1.6877697</v>
      </c>
      <c r="P78" s="4">
        <f t="shared" si="8"/>
        <v>1.6838346166666669</v>
      </c>
      <c r="Q78" s="4">
        <f t="shared" si="9"/>
        <v>0.14235780001993709</v>
      </c>
      <c r="R78" s="4">
        <f t="shared" si="10"/>
        <v>2.1109080167264782</v>
      </c>
      <c r="S78" s="4">
        <f t="shared" si="11"/>
        <v>1.2567612166068556</v>
      </c>
      <c r="T78" s="13" t="str">
        <f t="shared" si="12"/>
        <v>-</v>
      </c>
    </row>
    <row r="79" spans="2:20">
      <c r="B79" s="5" t="s">
        <v>87</v>
      </c>
      <c r="C79" s="5">
        <v>2.1690665999999998</v>
      </c>
      <c r="D79" s="4">
        <v>1.9800279999999999</v>
      </c>
      <c r="E79" s="4">
        <v>1.6859615999999999</v>
      </c>
      <c r="F79" s="4">
        <v>1.8772106</v>
      </c>
      <c r="G79" s="4">
        <v>1.8221574</v>
      </c>
      <c r="H79" s="4">
        <v>1.5746595999999999</v>
      </c>
      <c r="I79" s="4">
        <v>2.1690665999999998</v>
      </c>
      <c r="J79" s="4">
        <v>1.7561434</v>
      </c>
      <c r="K79" s="4">
        <v>2.1656178000000001</v>
      </c>
      <c r="L79" s="4">
        <v>2.1483656</v>
      </c>
      <c r="M79" s="4">
        <v>2.1483656</v>
      </c>
      <c r="N79" s="4">
        <v>1.7675422000000001</v>
      </c>
      <c r="O79" s="5">
        <f t="shared" si="7"/>
        <v>1.9286192999999998</v>
      </c>
      <c r="P79" s="4">
        <f t="shared" si="8"/>
        <v>1.9386820833333331</v>
      </c>
      <c r="Q79" s="4">
        <f t="shared" si="9"/>
        <v>0.20889464976889879</v>
      </c>
      <c r="R79" s="4">
        <f t="shared" si="10"/>
        <v>2.5653660326400294</v>
      </c>
      <c r="S79" s="4">
        <f t="shared" si="11"/>
        <v>1.3119981340266369</v>
      </c>
      <c r="T79" s="13" t="str">
        <f t="shared" si="12"/>
        <v>-</v>
      </c>
    </row>
    <row r="80" spans="2:20">
      <c r="B80" s="5" t="s">
        <v>88</v>
      </c>
      <c r="C80" s="5">
        <v>2.2039711999999998</v>
      </c>
      <c r="D80" s="4">
        <v>2.0373361999999999</v>
      </c>
      <c r="E80" s="4">
        <v>1.7044706000000001</v>
      </c>
      <c r="F80" s="4">
        <v>1.9301619999999999</v>
      </c>
      <c r="G80" s="4">
        <v>1.8464545999999999</v>
      </c>
      <c r="H80" s="4">
        <v>1.5903048</v>
      </c>
      <c r="I80" s="4">
        <v>2.2039711999999998</v>
      </c>
      <c r="J80" s="4">
        <v>1.7849934000000001</v>
      </c>
      <c r="K80" s="4">
        <v>2.1998709999999999</v>
      </c>
      <c r="L80" s="4">
        <v>2.1843794000000001</v>
      </c>
      <c r="M80" s="4">
        <v>2.1843794000000001</v>
      </c>
      <c r="N80" s="4">
        <v>1.8237512</v>
      </c>
      <c r="O80" s="5">
        <f t="shared" si="7"/>
        <v>1.9837490999999998</v>
      </c>
      <c r="P80" s="4">
        <f t="shared" si="8"/>
        <v>1.9745037500000002</v>
      </c>
      <c r="Q80" s="4">
        <f t="shared" si="9"/>
        <v>0.2132437039453188</v>
      </c>
      <c r="R80" s="4">
        <f t="shared" si="10"/>
        <v>2.6142348618359565</v>
      </c>
      <c r="S80" s="4">
        <f t="shared" si="11"/>
        <v>1.3347726381640439</v>
      </c>
      <c r="T80" s="13" t="str">
        <f t="shared" si="12"/>
        <v>-</v>
      </c>
    </row>
    <row r="81" spans="2:20">
      <c r="B81" s="5" t="s">
        <v>89</v>
      </c>
      <c r="C81" s="5">
        <v>2.1165759999999998</v>
      </c>
      <c r="D81" s="4">
        <v>1.941093</v>
      </c>
      <c r="E81" s="4">
        <v>1.6319421999999999</v>
      </c>
      <c r="F81" s="4">
        <v>1.8281407999999999</v>
      </c>
      <c r="G81" s="4">
        <v>1.7791364000000001</v>
      </c>
      <c r="H81" s="4">
        <v>1.5222477999999999</v>
      </c>
      <c r="I81" s="4">
        <v>2.1165759999999998</v>
      </c>
      <c r="J81" s="4">
        <v>1.7124729999999999</v>
      </c>
      <c r="K81" s="4">
        <v>2.1138102000000001</v>
      </c>
      <c r="L81" s="4">
        <v>2.0958350000000001</v>
      </c>
      <c r="M81" s="4">
        <v>2.0958350000000001</v>
      </c>
      <c r="N81" s="4">
        <v>1.7235776</v>
      </c>
      <c r="O81" s="5">
        <f t="shared" si="7"/>
        <v>1.8846168999999999</v>
      </c>
      <c r="P81" s="4">
        <f t="shared" si="8"/>
        <v>1.88977025</v>
      </c>
      <c r="Q81" s="4">
        <f t="shared" si="9"/>
        <v>0.2076205246317436</v>
      </c>
      <c r="R81" s="4">
        <f t="shared" si="10"/>
        <v>2.512631823895231</v>
      </c>
      <c r="S81" s="4">
        <f t="shared" si="11"/>
        <v>1.2669086761047692</v>
      </c>
      <c r="T81" s="13" t="str">
        <f t="shared" si="12"/>
        <v>-</v>
      </c>
    </row>
    <row r="82" spans="2:20">
      <c r="B82" s="5" t="s">
        <v>90</v>
      </c>
      <c r="C82" s="5">
        <v>2.2055558</v>
      </c>
      <c r="D82" s="4">
        <v>2.0523387999999998</v>
      </c>
      <c r="E82" s="4">
        <v>1.7019108000000001</v>
      </c>
      <c r="F82" s="4">
        <v>1.913305</v>
      </c>
      <c r="G82" s="4">
        <v>1.8542372</v>
      </c>
      <c r="H82" s="4">
        <v>1.5864198</v>
      </c>
      <c r="I82" s="4">
        <v>2.2055558</v>
      </c>
      <c r="J82" s="4">
        <v>1.7885538000000001</v>
      </c>
      <c r="K82" s="4">
        <v>2.1995146000000001</v>
      </c>
      <c r="L82" s="4">
        <v>2.1836606000000001</v>
      </c>
      <c r="M82" s="4">
        <v>2.1836606000000001</v>
      </c>
      <c r="N82" s="4">
        <v>1.799911</v>
      </c>
      <c r="O82" s="5">
        <f t="shared" si="7"/>
        <v>1.9828218999999998</v>
      </c>
      <c r="P82" s="4">
        <f t="shared" si="8"/>
        <v>1.9728853166666669</v>
      </c>
      <c r="Q82" s="4">
        <f t="shared" si="9"/>
        <v>0.21585207745049545</v>
      </c>
      <c r="R82" s="4">
        <f t="shared" si="10"/>
        <v>2.6204415490181532</v>
      </c>
      <c r="S82" s="4">
        <f t="shared" si="11"/>
        <v>1.3253290843151806</v>
      </c>
      <c r="T82" s="13" t="str">
        <f t="shared" si="12"/>
        <v>-</v>
      </c>
    </row>
    <row r="83" spans="2:20">
      <c r="B83" s="5" t="s">
        <v>91</v>
      </c>
      <c r="C83" s="5">
        <v>1.9553794</v>
      </c>
      <c r="D83" s="4">
        <v>1.7986819999999999</v>
      </c>
      <c r="E83" s="4">
        <v>1.5585796000000001</v>
      </c>
      <c r="F83" s="4">
        <v>1.7219679999999999</v>
      </c>
      <c r="G83" s="4">
        <v>1.6861354</v>
      </c>
      <c r="H83" s="4">
        <v>1.4593848</v>
      </c>
      <c r="I83" s="4">
        <v>1.9553794</v>
      </c>
      <c r="J83" s="4">
        <v>1.6323706</v>
      </c>
      <c r="K83" s="4">
        <v>1.9524642000000001</v>
      </c>
      <c r="L83" s="4">
        <v>1.9389326</v>
      </c>
      <c r="M83" s="4">
        <v>1.9389326</v>
      </c>
      <c r="N83" s="4">
        <v>1.6181968</v>
      </c>
      <c r="O83" s="5">
        <f t="shared" si="7"/>
        <v>1.7603249999999999</v>
      </c>
      <c r="P83" s="4">
        <f t="shared" si="8"/>
        <v>1.7680337833333333</v>
      </c>
      <c r="Q83" s="4">
        <f t="shared" si="9"/>
        <v>0.17136309776881092</v>
      </c>
      <c r="R83" s="4">
        <f t="shared" si="10"/>
        <v>2.282123076639766</v>
      </c>
      <c r="S83" s="4">
        <f t="shared" si="11"/>
        <v>1.2539444900269006</v>
      </c>
      <c r="T83" s="13" t="str">
        <f t="shared" si="12"/>
        <v>-</v>
      </c>
    </row>
    <row r="84" spans="2:20">
      <c r="B84" s="5" t="s">
        <v>92</v>
      </c>
      <c r="C84" s="5">
        <v>2.7332784000000001</v>
      </c>
      <c r="D84" s="4">
        <v>2.7441984000000001</v>
      </c>
      <c r="E84" s="4">
        <v>2.4925842</v>
      </c>
      <c r="F84" s="4">
        <v>2.6392549999999999</v>
      </c>
      <c r="G84" s="4">
        <v>2.8375618</v>
      </c>
      <c r="H84" s="4">
        <v>2.2834082000000002</v>
      </c>
      <c r="I84" s="4">
        <v>2.7332784000000001</v>
      </c>
      <c r="J84" s="4">
        <v>2.7846248</v>
      </c>
      <c r="K84" s="4">
        <v>2.7095612</v>
      </c>
      <c r="L84" s="4">
        <v>2.7095612</v>
      </c>
      <c r="M84" s="4">
        <v>2.7095612</v>
      </c>
      <c r="N84" s="4">
        <v>2.3323792000000001</v>
      </c>
      <c r="O84" s="5">
        <f t="shared" si="7"/>
        <v>2.7095612</v>
      </c>
      <c r="P84" s="4">
        <f t="shared" si="8"/>
        <v>2.6424376666666665</v>
      </c>
      <c r="Q84" s="4">
        <f t="shared" si="9"/>
        <v>0.16984582236925605</v>
      </c>
      <c r="R84" s="4">
        <f t="shared" si="10"/>
        <v>3.1519751337744344</v>
      </c>
      <c r="S84" s="4">
        <f t="shared" si="11"/>
        <v>2.1329001995588985</v>
      </c>
      <c r="T84" s="13" t="str">
        <f t="shared" si="12"/>
        <v>-</v>
      </c>
    </row>
    <row r="85" spans="2:20">
      <c r="B85" s="7" t="s">
        <v>93</v>
      </c>
      <c r="C85" s="7">
        <v>0.54143180000000002</v>
      </c>
      <c r="D85" s="8">
        <v>0.52646179999999998</v>
      </c>
      <c r="E85" s="8">
        <v>0.39366980000000001</v>
      </c>
      <c r="F85" s="8">
        <v>0.46826180000000001</v>
      </c>
      <c r="G85" s="8">
        <v>0.5115092</v>
      </c>
      <c r="H85" s="8">
        <v>0.39366980000000001</v>
      </c>
      <c r="I85" s="8">
        <v>0.54143180000000002</v>
      </c>
      <c r="J85" s="8">
        <v>0.5115092</v>
      </c>
      <c r="K85" s="8">
        <v>0.54143180000000002</v>
      </c>
      <c r="L85" s="8">
        <v>0.54143180000000002</v>
      </c>
      <c r="M85" s="8">
        <v>0.54143180000000002</v>
      </c>
      <c r="N85" s="8">
        <v>0.51581180000000004</v>
      </c>
      <c r="O85" s="7">
        <f t="shared" si="7"/>
        <v>0.52113680000000007</v>
      </c>
      <c r="P85" s="8">
        <f t="shared" si="8"/>
        <v>0.50233769999999989</v>
      </c>
      <c r="Q85" s="8">
        <f t="shared" si="9"/>
        <v>5.2719455304945317E-2</v>
      </c>
      <c r="R85" s="8">
        <f t="shared" si="10"/>
        <v>0.66049606591483578</v>
      </c>
      <c r="S85" s="8">
        <f t="shared" si="11"/>
        <v>0.34417933408516393</v>
      </c>
      <c r="T85" s="14" t="str">
        <f t="shared" si="12"/>
        <v>-</v>
      </c>
    </row>
  </sheetData>
  <mergeCells count="1">
    <mergeCell ref="B1:N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T85"/>
  <sheetViews>
    <sheetView topLeftCell="B1" zoomScaleNormal="100" workbookViewId="0">
      <selection activeCell="B1" sqref="B1:N1"/>
    </sheetView>
  </sheetViews>
  <sheetFormatPr defaultColWidth="11.5546875" defaultRowHeight="14.4"/>
  <cols>
    <col min="1" max="1" width="3.88671875" style="4" customWidth="1"/>
    <col min="2" max="14" width="11.5546875" style="4"/>
    <col min="15" max="15" width="16.44140625" style="4" customWidth="1"/>
    <col min="16" max="17" width="11.5546875" style="4"/>
    <col min="18" max="18" width="24.109375" style="4" customWidth="1"/>
    <col min="19" max="19" width="23.33203125" style="4" customWidth="1"/>
    <col min="20" max="16384" width="11.5546875" style="4"/>
  </cols>
  <sheetData>
    <row r="1" spans="2:20" ht="31.2" customHeight="1">
      <c r="B1" s="39" t="s">
        <v>249</v>
      </c>
      <c r="C1" s="29"/>
      <c r="D1" s="29"/>
      <c r="E1" s="29"/>
      <c r="F1" s="29"/>
      <c r="G1" s="29"/>
      <c r="H1" s="29"/>
      <c r="I1" s="29"/>
      <c r="J1" s="29"/>
      <c r="K1" s="29"/>
      <c r="L1" s="29"/>
      <c r="M1" s="29"/>
      <c r="N1" s="29"/>
    </row>
    <row r="3" spans="2:20" ht="15" thickBot="1">
      <c r="B3" s="9" t="s">
        <v>0</v>
      </c>
      <c r="C3" s="9" t="s">
        <v>1</v>
      </c>
      <c r="D3" s="10" t="s">
        <v>2</v>
      </c>
      <c r="E3" s="10" t="s">
        <v>3</v>
      </c>
      <c r="F3" s="10" t="s">
        <v>4</v>
      </c>
      <c r="G3" s="10" t="s">
        <v>5</v>
      </c>
      <c r="H3" s="11" t="s">
        <v>6</v>
      </c>
      <c r="I3" s="10" t="s">
        <v>7</v>
      </c>
      <c r="J3" s="10" t="s">
        <v>8</v>
      </c>
      <c r="K3" s="10" t="s">
        <v>9</v>
      </c>
      <c r="L3" s="10" t="s">
        <v>10</v>
      </c>
      <c r="M3" s="10">
        <v>25586</v>
      </c>
      <c r="N3" s="10" t="s">
        <v>11</v>
      </c>
      <c r="O3" s="9" t="s">
        <v>228</v>
      </c>
      <c r="P3" s="10" t="s">
        <v>229</v>
      </c>
      <c r="Q3" s="10" t="s">
        <v>112</v>
      </c>
      <c r="R3" s="10" t="s">
        <v>225</v>
      </c>
      <c r="S3" s="10" t="s">
        <v>226</v>
      </c>
      <c r="T3" s="12" t="s">
        <v>227</v>
      </c>
    </row>
    <row r="4" spans="2:20">
      <c r="B4" s="5" t="s">
        <v>12</v>
      </c>
      <c r="C4" s="5">
        <v>1.2579165999999999</v>
      </c>
      <c r="D4" s="4">
        <v>1.1211974</v>
      </c>
      <c r="E4" s="4">
        <v>1.4268962000000001</v>
      </c>
      <c r="F4" s="4">
        <v>1.1637606</v>
      </c>
      <c r="G4" s="4">
        <v>1.130039</v>
      </c>
      <c r="H4" s="4">
        <v>1.3494086000000001</v>
      </c>
      <c r="I4" s="4">
        <v>1.2579165999999999</v>
      </c>
      <c r="J4" s="4">
        <v>1.130039</v>
      </c>
      <c r="K4" s="4">
        <v>1.0759642</v>
      </c>
      <c r="L4" s="4">
        <v>1.2484645999999999</v>
      </c>
      <c r="M4" s="4">
        <v>1.2579165999999999</v>
      </c>
      <c r="N4" s="4">
        <v>1.1246734</v>
      </c>
      <c r="O4" s="5">
        <v>1.2061126</v>
      </c>
      <c r="P4" s="4">
        <f>AVERAGE(C4:N4)</f>
        <v>1.2120160666666668</v>
      </c>
      <c r="Q4" s="4">
        <f>_xlfn.STDEV.P(C4:N4)</f>
        <v>0.10118267449721266</v>
      </c>
      <c r="R4" s="4">
        <f>P4+3*Q4</f>
        <v>1.5155640901583047</v>
      </c>
      <c r="S4" s="4">
        <f>P4-3*Q4</f>
        <v>0.90846804317502883</v>
      </c>
      <c r="T4" s="13" t="str">
        <f>IF(OR(C4&lt;$S4, C4&gt;$R4, D4&lt;$S4, D4&gt;$R4, E4&lt;$S4, E4&gt;$R4, F4&lt;$S4, F4&gt;$R4, G4&lt;$S4, G4&gt;$R4, H4&lt;$S4, H4&gt;$R4, I4&lt;$S4, I4&gt;$R4, J4&lt;$S4, J4&gt;$R4, K4&lt;$S4, K4&gt;$R4, L4&lt;$S4, L4&gt;$R4, M4&lt;$S4, M4&gt;$R4, N4&lt;$S4, N4&gt;$R4), "Yes", "-")</f>
        <v>-</v>
      </c>
    </row>
    <row r="5" spans="2:20">
      <c r="B5" s="5" t="s">
        <v>13</v>
      </c>
      <c r="C5" s="5">
        <v>1.7131186</v>
      </c>
      <c r="D5" s="4">
        <v>1.5735973999999999</v>
      </c>
      <c r="E5" s="4">
        <v>1.7663663999999999</v>
      </c>
      <c r="F5" s="4">
        <v>1.4551491999999999</v>
      </c>
      <c r="G5" s="4">
        <v>1.5786334</v>
      </c>
      <c r="H5" s="4">
        <v>1.7086492</v>
      </c>
      <c r="I5" s="4">
        <v>1.7131186</v>
      </c>
      <c r="J5" s="4">
        <v>1.5786334</v>
      </c>
      <c r="K5" s="4">
        <v>1.5411002</v>
      </c>
      <c r="L5" s="4">
        <v>1.6951598000000001</v>
      </c>
      <c r="M5" s="4">
        <v>1.7131186</v>
      </c>
      <c r="N5" s="4">
        <v>1.5802018</v>
      </c>
      <c r="O5" s="5">
        <f t="shared" ref="O5:O35" si="0">MEDIAN(C5:N5)</f>
        <v>1.6376808</v>
      </c>
      <c r="P5" s="4">
        <f t="shared" ref="P5:P68" si="1">AVERAGE(C5:N5)</f>
        <v>1.6347372166666669</v>
      </c>
      <c r="Q5" s="4">
        <f t="shared" ref="Q5:Q68" si="2">_xlfn.STDEV.P(C5:N5)</f>
        <v>9.0782821192648508E-2</v>
      </c>
      <c r="R5" s="4">
        <f t="shared" ref="R5:R68" si="3">P5+3*Q5</f>
        <v>1.9070856802446126</v>
      </c>
      <c r="S5" s="4">
        <f t="shared" ref="S5:S68" si="4">P5-3*Q5</f>
        <v>1.3623887530887213</v>
      </c>
      <c r="T5" s="13" t="str">
        <f t="shared" ref="T5:T68" si="5">IF(OR(C5&lt;$S5, C5&gt;$R5, D5&lt;$S5, D5&gt;$R5, E5&lt;$S5, E5&gt;$R5, F5&lt;$S5, F5&gt;$R5, G5&lt;$S5, G5&gt;$R5, H5&lt;$S5, H5&gt;$R5, I5&lt;$S5, I5&gt;$R5, J5&lt;$S5, J5&gt;$R5, K5&lt;$S5, K5&gt;$R5, L5&lt;$S5, L5&gt;$R5, M5&lt;$S5, M5&gt;$R5, N5&lt;$S5, N5&gt;$R5), "Yes", "-")</f>
        <v>-</v>
      </c>
    </row>
    <row r="6" spans="2:20">
      <c r="B6" s="5" t="s">
        <v>14</v>
      </c>
      <c r="C6" s="5">
        <v>0.83366739999999995</v>
      </c>
      <c r="D6" s="4">
        <v>0.80491840000000003</v>
      </c>
      <c r="E6" s="4">
        <v>1.0266792</v>
      </c>
      <c r="F6" s="4">
        <v>0.82669780000000004</v>
      </c>
      <c r="G6" s="4">
        <v>0.81462480000000004</v>
      </c>
      <c r="H6" s="4">
        <v>1.0071019999999999</v>
      </c>
      <c r="I6" s="4">
        <v>0.83366739999999995</v>
      </c>
      <c r="J6" s="4">
        <v>0.81462480000000004</v>
      </c>
      <c r="K6" s="4">
        <v>0.68578720000000004</v>
      </c>
      <c r="L6" s="4">
        <v>0.83130440000000005</v>
      </c>
      <c r="M6" s="4">
        <v>0.83366739999999995</v>
      </c>
      <c r="N6" s="4">
        <v>0.80578740000000004</v>
      </c>
      <c r="O6" s="5">
        <f t="shared" si="0"/>
        <v>0.82900110000000005</v>
      </c>
      <c r="P6" s="4">
        <f t="shared" si="1"/>
        <v>0.84321068333333316</v>
      </c>
      <c r="Q6" s="4">
        <f t="shared" si="2"/>
        <v>8.6838920618752161E-2</v>
      </c>
      <c r="R6" s="4">
        <f t="shared" si="3"/>
        <v>1.1037274451895898</v>
      </c>
      <c r="S6" s="4">
        <f t="shared" si="4"/>
        <v>0.58269392147707666</v>
      </c>
      <c r="T6" s="13" t="str">
        <f t="shared" si="5"/>
        <v>-</v>
      </c>
    </row>
    <row r="7" spans="2:20">
      <c r="B7" s="5" t="s">
        <v>15</v>
      </c>
      <c r="C7" s="5">
        <v>1.5738829999999999</v>
      </c>
      <c r="D7" s="4">
        <v>1.3185224</v>
      </c>
      <c r="E7" s="4">
        <v>1.6896504000000001</v>
      </c>
      <c r="F7" s="4">
        <v>1.3090906</v>
      </c>
      <c r="G7" s="4">
        <v>1.3242347999999999</v>
      </c>
      <c r="H7" s="4">
        <v>1.5882722</v>
      </c>
      <c r="I7" s="4">
        <v>1.5738829999999999</v>
      </c>
      <c r="J7" s="4">
        <v>1.3242347999999999</v>
      </c>
      <c r="K7" s="4">
        <v>1.300759</v>
      </c>
      <c r="L7" s="4">
        <v>1.5701022</v>
      </c>
      <c r="M7" s="4">
        <v>1.5738829999999999</v>
      </c>
      <c r="N7" s="4">
        <v>1.3199128</v>
      </c>
      <c r="O7" s="5">
        <f t="shared" si="0"/>
        <v>1.4471685000000001</v>
      </c>
      <c r="P7" s="4">
        <f t="shared" si="1"/>
        <v>1.4555356833333333</v>
      </c>
      <c r="Q7" s="4">
        <f t="shared" si="2"/>
        <v>0.14277618458105348</v>
      </c>
      <c r="R7" s="4">
        <f t="shared" si="3"/>
        <v>1.8838642370764938</v>
      </c>
      <c r="S7" s="4">
        <f t="shared" si="4"/>
        <v>1.0272071295901728</v>
      </c>
      <c r="T7" s="13" t="str">
        <f t="shared" si="5"/>
        <v>-</v>
      </c>
    </row>
    <row r="8" spans="2:20">
      <c r="B8" s="5" t="s">
        <v>16</v>
      </c>
      <c r="C8" s="5">
        <v>1.0947026</v>
      </c>
      <c r="D8" s="4">
        <v>1.0517086</v>
      </c>
      <c r="E8" s="4">
        <v>1.2857556000000001</v>
      </c>
      <c r="F8" s="4">
        <v>1.0297419999999999</v>
      </c>
      <c r="G8" s="4">
        <v>1.0644646</v>
      </c>
      <c r="H8" s="4">
        <v>1.2602066000000001</v>
      </c>
      <c r="I8" s="4">
        <v>1.0947026</v>
      </c>
      <c r="J8" s="4">
        <v>1.0644646</v>
      </c>
      <c r="K8" s="4">
        <v>0.92234760000000005</v>
      </c>
      <c r="L8" s="4">
        <v>1.0923396000000001</v>
      </c>
      <c r="M8" s="4">
        <v>1.0947026</v>
      </c>
      <c r="N8" s="4">
        <v>1.0525776</v>
      </c>
      <c r="O8" s="5">
        <f t="shared" si="0"/>
        <v>1.0784020999999999</v>
      </c>
      <c r="P8" s="4">
        <f t="shared" si="1"/>
        <v>1.09230955</v>
      </c>
      <c r="Q8" s="4">
        <f t="shared" si="2"/>
        <v>9.2739547866021926E-2</v>
      </c>
      <c r="R8" s="4">
        <f t="shared" si="3"/>
        <v>1.3705281935980658</v>
      </c>
      <c r="S8" s="4">
        <f t="shared" si="4"/>
        <v>0.81409090640193416</v>
      </c>
      <c r="T8" s="13" t="str">
        <f t="shared" si="5"/>
        <v>-</v>
      </c>
    </row>
    <row r="9" spans="2:20">
      <c r="B9" s="5" t="s">
        <v>17</v>
      </c>
      <c r="C9" s="5">
        <v>1.1947562</v>
      </c>
      <c r="D9" s="4">
        <v>1.0862130000000001</v>
      </c>
      <c r="E9" s="4">
        <v>1.3186494</v>
      </c>
      <c r="F9" s="4">
        <v>1.044033</v>
      </c>
      <c r="G9" s="4">
        <v>1.0948549999999999</v>
      </c>
      <c r="H9" s="4">
        <v>1.2703584000000001</v>
      </c>
      <c r="I9" s="4">
        <v>1.1947562</v>
      </c>
      <c r="J9" s="4">
        <v>1.0948549999999999</v>
      </c>
      <c r="K9" s="4">
        <v>1.0018266</v>
      </c>
      <c r="L9" s="4">
        <v>1.1947562</v>
      </c>
      <c r="M9" s="4">
        <v>1.1947562</v>
      </c>
      <c r="N9" s="4">
        <v>1.0862130000000001</v>
      </c>
      <c r="O9" s="5">
        <f t="shared" si="0"/>
        <v>1.1448056</v>
      </c>
      <c r="P9" s="4">
        <f t="shared" si="1"/>
        <v>1.1480023500000001</v>
      </c>
      <c r="Q9" s="4">
        <f t="shared" si="2"/>
        <v>9.0506543687445609E-2</v>
      </c>
      <c r="R9" s="4">
        <f t="shared" si="3"/>
        <v>1.419521981062337</v>
      </c>
      <c r="S9" s="4">
        <f t="shared" si="4"/>
        <v>0.87648271893766316</v>
      </c>
      <c r="T9" s="13" t="str">
        <f t="shared" si="5"/>
        <v>-</v>
      </c>
    </row>
    <row r="10" spans="2:20">
      <c r="B10" s="5" t="s">
        <v>18</v>
      </c>
      <c r="C10" s="5">
        <v>0.90330120000000003</v>
      </c>
      <c r="D10" s="4">
        <v>0.87949619999999995</v>
      </c>
      <c r="E10" s="4">
        <v>1.1024164000000001</v>
      </c>
      <c r="F10" s="4">
        <v>0.88420960000000004</v>
      </c>
      <c r="G10" s="4">
        <v>0.89116519999999999</v>
      </c>
      <c r="H10" s="4">
        <v>1.0749968000000001</v>
      </c>
      <c r="I10" s="4">
        <v>0.90330120000000003</v>
      </c>
      <c r="J10" s="4">
        <v>0.89116519999999999</v>
      </c>
      <c r="K10" s="4">
        <v>0.73857220000000001</v>
      </c>
      <c r="L10" s="4">
        <v>0.90330120000000003</v>
      </c>
      <c r="M10" s="4">
        <v>0.90330120000000003</v>
      </c>
      <c r="N10" s="4">
        <v>0.87949619999999995</v>
      </c>
      <c r="O10" s="5">
        <f t="shared" si="0"/>
        <v>0.89723320000000006</v>
      </c>
      <c r="P10" s="4">
        <f t="shared" si="1"/>
        <v>0.91289354999999983</v>
      </c>
      <c r="Q10" s="4">
        <f t="shared" si="2"/>
        <v>8.98842484632736E-2</v>
      </c>
      <c r="R10" s="4">
        <f t="shared" si="3"/>
        <v>1.1825462953898207</v>
      </c>
      <c r="S10" s="4">
        <f t="shared" si="4"/>
        <v>0.64324080461017896</v>
      </c>
      <c r="T10" s="13" t="str">
        <f t="shared" si="5"/>
        <v>-</v>
      </c>
    </row>
    <row r="11" spans="2:20">
      <c r="B11" s="5" t="s">
        <v>19</v>
      </c>
      <c r="C11" s="5">
        <v>1.9716347999999999</v>
      </c>
      <c r="D11" s="4">
        <v>1.8130200000000001</v>
      </c>
      <c r="E11" s="4">
        <v>2.0594046000000001</v>
      </c>
      <c r="F11" s="4">
        <v>1.7030216</v>
      </c>
      <c r="G11" s="4">
        <v>1.808635</v>
      </c>
      <c r="H11" s="4">
        <v>1.9735608</v>
      </c>
      <c r="I11" s="4">
        <v>1.9716347999999999</v>
      </c>
      <c r="J11" s="4">
        <v>1.808635</v>
      </c>
      <c r="K11" s="4">
        <v>1.7535862</v>
      </c>
      <c r="L11" s="4">
        <v>1.9716347999999999</v>
      </c>
      <c r="M11" s="4">
        <v>1.9716347999999999</v>
      </c>
      <c r="N11" s="4">
        <v>1.8130200000000001</v>
      </c>
      <c r="O11" s="5">
        <f t="shared" si="0"/>
        <v>1.8923274000000001</v>
      </c>
      <c r="P11" s="4">
        <f t="shared" si="1"/>
        <v>1.8849518666666671</v>
      </c>
      <c r="Q11" s="4">
        <f t="shared" si="2"/>
        <v>0.10827953732013366</v>
      </c>
      <c r="R11" s="4">
        <f t="shared" si="3"/>
        <v>2.2097904786270681</v>
      </c>
      <c r="S11" s="4">
        <f t="shared" si="4"/>
        <v>1.5601132547062662</v>
      </c>
      <c r="T11" s="13" t="str">
        <f t="shared" si="5"/>
        <v>-</v>
      </c>
    </row>
    <row r="12" spans="2:20">
      <c r="B12" s="5" t="s">
        <v>20</v>
      </c>
      <c r="C12" s="5">
        <v>1.4549916000000001</v>
      </c>
      <c r="D12" s="4">
        <v>1.3880646000000001</v>
      </c>
      <c r="E12" s="4">
        <v>1.5581739999999999</v>
      </c>
      <c r="F12" s="4">
        <v>1.3171434</v>
      </c>
      <c r="G12" s="4">
        <v>1.3905457999999999</v>
      </c>
      <c r="H12" s="4">
        <v>1.4528939999999999</v>
      </c>
      <c r="I12" s="4">
        <v>1.4549916000000001</v>
      </c>
      <c r="J12" s="4">
        <v>1.3905457999999999</v>
      </c>
      <c r="K12" s="4">
        <v>1.3258125999999999</v>
      </c>
      <c r="L12" s="4">
        <v>1.4549916000000001</v>
      </c>
      <c r="M12" s="4">
        <v>1.4549916000000001</v>
      </c>
      <c r="N12" s="4">
        <v>1.3880646000000001</v>
      </c>
      <c r="O12" s="5">
        <f t="shared" si="0"/>
        <v>1.4217198999999998</v>
      </c>
      <c r="P12" s="4">
        <f t="shared" si="1"/>
        <v>1.4192675999999997</v>
      </c>
      <c r="Q12" s="4">
        <f t="shared" si="2"/>
        <v>6.3436889045360156E-2</v>
      </c>
      <c r="R12" s="4">
        <f t="shared" si="3"/>
        <v>1.6095782671360803</v>
      </c>
      <c r="S12" s="4">
        <f t="shared" si="4"/>
        <v>1.2289569328639192</v>
      </c>
      <c r="T12" s="13" t="str">
        <f t="shared" si="5"/>
        <v>-</v>
      </c>
    </row>
    <row r="13" spans="2:20">
      <c r="B13" s="5" t="s">
        <v>21</v>
      </c>
      <c r="C13" s="5">
        <v>0.99734239999999996</v>
      </c>
      <c r="D13" s="4">
        <v>0.91655900000000001</v>
      </c>
      <c r="E13" s="4">
        <v>1.0072606</v>
      </c>
      <c r="F13" s="4">
        <v>0.85355420000000004</v>
      </c>
      <c r="G13" s="4">
        <v>0.91993440000000004</v>
      </c>
      <c r="H13" s="4">
        <v>0.9544802</v>
      </c>
      <c r="I13" s="4">
        <v>0.99734239999999996</v>
      </c>
      <c r="J13" s="4">
        <v>0.91993440000000004</v>
      </c>
      <c r="K13" s="4">
        <v>0.92943520000000002</v>
      </c>
      <c r="L13" s="4">
        <v>0.99214380000000002</v>
      </c>
      <c r="M13" s="4">
        <v>0.99734239999999996</v>
      </c>
      <c r="N13" s="4">
        <v>0.91847080000000003</v>
      </c>
      <c r="O13" s="5">
        <f t="shared" si="0"/>
        <v>0.94195770000000001</v>
      </c>
      <c r="P13" s="4">
        <f t="shared" si="1"/>
        <v>0.95031664999999998</v>
      </c>
      <c r="Q13" s="4">
        <f t="shared" si="2"/>
        <v>4.6045836372114013E-2</v>
      </c>
      <c r="R13" s="4">
        <f t="shared" si="3"/>
        <v>1.0884541591163419</v>
      </c>
      <c r="S13" s="4">
        <f t="shared" si="4"/>
        <v>0.81217914088365795</v>
      </c>
      <c r="T13" s="13" t="str">
        <f t="shared" si="5"/>
        <v>-</v>
      </c>
    </row>
    <row r="14" spans="2:20">
      <c r="B14" s="5" t="s">
        <v>22</v>
      </c>
      <c r="C14" s="5">
        <v>1.4952466</v>
      </c>
      <c r="D14" s="4">
        <v>1.3789502</v>
      </c>
      <c r="E14" s="4">
        <v>1.6370126</v>
      </c>
      <c r="F14" s="4">
        <v>1.3353672000000001</v>
      </c>
      <c r="G14" s="4">
        <v>1.3881741999999999</v>
      </c>
      <c r="H14" s="4">
        <v>1.5116202000000001</v>
      </c>
      <c r="I14" s="4">
        <v>1.4952466</v>
      </c>
      <c r="J14" s="4">
        <v>1.3881741999999999</v>
      </c>
      <c r="K14" s="4">
        <v>1.2838296</v>
      </c>
      <c r="L14" s="4">
        <v>1.4862671999999999</v>
      </c>
      <c r="M14" s="4">
        <v>1.4952466</v>
      </c>
      <c r="N14" s="4">
        <v>1.3822524</v>
      </c>
      <c r="O14" s="5">
        <f t="shared" si="0"/>
        <v>1.4372206999999999</v>
      </c>
      <c r="P14" s="4">
        <f t="shared" si="1"/>
        <v>1.4397823000000001</v>
      </c>
      <c r="Q14" s="4">
        <f t="shared" si="2"/>
        <v>9.2651214359248071E-2</v>
      </c>
      <c r="R14" s="4">
        <f t="shared" si="3"/>
        <v>1.7177359430777444</v>
      </c>
      <c r="S14" s="4">
        <f t="shared" si="4"/>
        <v>1.1618286569222558</v>
      </c>
      <c r="T14" s="13" t="str">
        <f t="shared" si="5"/>
        <v>-</v>
      </c>
    </row>
    <row r="15" spans="2:20">
      <c r="B15" s="5" t="s">
        <v>23</v>
      </c>
      <c r="C15" s="5">
        <v>0.67894880000000002</v>
      </c>
      <c r="D15" s="4">
        <v>0.67717039999999995</v>
      </c>
      <c r="E15" s="4">
        <v>0.86806119999999998</v>
      </c>
      <c r="F15" s="4">
        <v>0.84806599999999999</v>
      </c>
      <c r="G15" s="4">
        <v>0.67873839999999996</v>
      </c>
      <c r="H15" s="4">
        <v>0.96461019999999997</v>
      </c>
      <c r="I15" s="4">
        <v>0.67894880000000002</v>
      </c>
      <c r="J15" s="4">
        <v>0.67873839999999996</v>
      </c>
      <c r="K15" s="4">
        <v>0.65950620000000004</v>
      </c>
      <c r="L15" s="4">
        <v>0.67894880000000002</v>
      </c>
      <c r="M15" s="4">
        <v>0.67894880000000002</v>
      </c>
      <c r="N15" s="4">
        <v>0.67717039999999995</v>
      </c>
      <c r="O15" s="5">
        <f t="shared" si="0"/>
        <v>0.67894880000000002</v>
      </c>
      <c r="P15" s="4">
        <f t="shared" si="1"/>
        <v>0.73065469999999999</v>
      </c>
      <c r="Q15" s="4">
        <f t="shared" si="2"/>
        <v>9.7582866548572872E-2</v>
      </c>
      <c r="R15" s="4">
        <f t="shared" si="3"/>
        <v>1.0234032996457185</v>
      </c>
      <c r="S15" s="4">
        <f t="shared" si="4"/>
        <v>0.43790610035428135</v>
      </c>
      <c r="T15" s="13" t="str">
        <f t="shared" si="5"/>
        <v>-</v>
      </c>
    </row>
    <row r="16" spans="2:20">
      <c r="B16" s="5" t="s">
        <v>24</v>
      </c>
      <c r="C16" s="5">
        <v>1.1324524</v>
      </c>
      <c r="D16" s="4">
        <v>1.0401882</v>
      </c>
      <c r="E16" s="4">
        <v>1.2323476</v>
      </c>
      <c r="F16" s="4">
        <v>1.077016</v>
      </c>
      <c r="G16" s="4">
        <v>1.0418175999999999</v>
      </c>
      <c r="H16" s="4">
        <v>1.1758474000000001</v>
      </c>
      <c r="I16" s="4">
        <v>1.1324524</v>
      </c>
      <c r="J16" s="4">
        <v>1.0418175999999999</v>
      </c>
      <c r="K16" s="4">
        <v>1.0249296000000001</v>
      </c>
      <c r="L16" s="4">
        <v>1.1258360000000001</v>
      </c>
      <c r="M16" s="4">
        <v>1.1324524</v>
      </c>
      <c r="N16" s="4">
        <v>1.0426214</v>
      </c>
      <c r="O16" s="5">
        <f t="shared" si="0"/>
        <v>1.101426</v>
      </c>
      <c r="P16" s="4">
        <f t="shared" si="1"/>
        <v>1.0999815500000001</v>
      </c>
      <c r="Q16" s="4">
        <f t="shared" si="2"/>
        <v>6.2516432926238152E-2</v>
      </c>
      <c r="R16" s="4">
        <f t="shared" si="3"/>
        <v>1.2875308487787145</v>
      </c>
      <c r="S16" s="4">
        <f t="shared" si="4"/>
        <v>0.91243225122128568</v>
      </c>
      <c r="T16" s="13" t="str">
        <f t="shared" si="5"/>
        <v>-</v>
      </c>
    </row>
    <row r="17" spans="2:20">
      <c r="B17" s="5" t="s">
        <v>25</v>
      </c>
      <c r="C17" s="5">
        <v>0.72892299999999999</v>
      </c>
      <c r="D17" s="4">
        <v>0.77636559999999999</v>
      </c>
      <c r="E17" s="4">
        <v>0.84698739999999995</v>
      </c>
      <c r="F17" s="4">
        <v>0.80108100000000004</v>
      </c>
      <c r="G17" s="4">
        <v>0.77695720000000001</v>
      </c>
      <c r="H17" s="4">
        <v>0.87370579999999998</v>
      </c>
      <c r="I17" s="4">
        <v>0.72892299999999999</v>
      </c>
      <c r="J17" s="4">
        <v>0.77695720000000001</v>
      </c>
      <c r="K17" s="4">
        <v>0.68754839999999995</v>
      </c>
      <c r="L17" s="4">
        <v>0.72892299999999999</v>
      </c>
      <c r="M17" s="4">
        <v>0.72892299999999999</v>
      </c>
      <c r="N17" s="4">
        <v>0.77636559999999999</v>
      </c>
      <c r="O17" s="5">
        <f t="shared" si="0"/>
        <v>0.77636559999999999</v>
      </c>
      <c r="P17" s="4">
        <f t="shared" si="1"/>
        <v>0.76930501666666651</v>
      </c>
      <c r="Q17" s="4">
        <f t="shared" si="2"/>
        <v>5.1126948455418847E-2</v>
      </c>
      <c r="R17" s="4">
        <f t="shared" si="3"/>
        <v>0.92268586203292302</v>
      </c>
      <c r="S17" s="4">
        <f t="shared" si="4"/>
        <v>0.61592417130040999</v>
      </c>
      <c r="T17" s="13" t="str">
        <f t="shared" si="5"/>
        <v>-</v>
      </c>
    </row>
    <row r="18" spans="2:20">
      <c r="B18" s="5" t="s">
        <v>26</v>
      </c>
      <c r="C18" s="5">
        <v>1.5463914000000001</v>
      </c>
      <c r="D18" s="4">
        <v>1.3062822000000001</v>
      </c>
      <c r="E18" s="4">
        <v>1.5742545999999999</v>
      </c>
      <c r="F18" s="4">
        <v>1.3595930000000001</v>
      </c>
      <c r="G18" s="4">
        <v>1.3015466</v>
      </c>
      <c r="H18" s="4">
        <v>1.5383266</v>
      </c>
      <c r="I18" s="4">
        <v>1.5463914000000001</v>
      </c>
      <c r="J18" s="4">
        <v>1.3015466</v>
      </c>
      <c r="K18" s="4">
        <v>1.4264154</v>
      </c>
      <c r="L18" s="4">
        <v>1.5416654000000001</v>
      </c>
      <c r="M18" s="4">
        <v>1.5463914000000001</v>
      </c>
      <c r="N18" s="4">
        <v>1.3080202000000001</v>
      </c>
      <c r="O18" s="5">
        <f t="shared" si="0"/>
        <v>1.4823710000000001</v>
      </c>
      <c r="P18" s="4">
        <f t="shared" si="1"/>
        <v>1.4414020666666667</v>
      </c>
      <c r="Q18" s="4">
        <f t="shared" si="2"/>
        <v>0.11263869396240155</v>
      </c>
      <c r="R18" s="4">
        <f t="shared" si="3"/>
        <v>1.7793181485538714</v>
      </c>
      <c r="S18" s="4">
        <f t="shared" si="4"/>
        <v>1.103485984779462</v>
      </c>
      <c r="T18" s="13" t="str">
        <f t="shared" si="5"/>
        <v>-</v>
      </c>
    </row>
    <row r="19" spans="2:20">
      <c r="B19" s="5" t="s">
        <v>27</v>
      </c>
      <c r="C19" s="5">
        <v>0.79642539999999995</v>
      </c>
      <c r="D19" s="4">
        <v>0.72541080000000002</v>
      </c>
      <c r="E19" s="4">
        <v>0.87785939999999996</v>
      </c>
      <c r="F19" s="4">
        <v>0.76902119999999996</v>
      </c>
      <c r="G19" s="4">
        <v>0.72404400000000002</v>
      </c>
      <c r="H19" s="4">
        <v>0.88381699999999996</v>
      </c>
      <c r="I19" s="4">
        <v>0.79642539999999995</v>
      </c>
      <c r="J19" s="4">
        <v>0.72404400000000002</v>
      </c>
      <c r="K19" s="4">
        <v>0.73542379999999996</v>
      </c>
      <c r="L19" s="4">
        <v>0.79642539999999995</v>
      </c>
      <c r="M19" s="4">
        <v>0.79642539999999995</v>
      </c>
      <c r="N19" s="4">
        <v>0.72541080000000002</v>
      </c>
      <c r="O19" s="5">
        <f t="shared" si="0"/>
        <v>0.78272330000000001</v>
      </c>
      <c r="P19" s="4">
        <f t="shared" si="1"/>
        <v>0.7792277166666669</v>
      </c>
      <c r="Q19" s="4">
        <f t="shared" si="2"/>
        <v>5.4586422839228557E-2</v>
      </c>
      <c r="R19" s="4">
        <f t="shared" si="3"/>
        <v>0.94298698518435264</v>
      </c>
      <c r="S19" s="4">
        <f t="shared" si="4"/>
        <v>0.61546844814898116</v>
      </c>
      <c r="T19" s="13" t="str">
        <f t="shared" si="5"/>
        <v>-</v>
      </c>
    </row>
    <row r="20" spans="2:20">
      <c r="B20" s="5" t="s">
        <v>28</v>
      </c>
      <c r="C20" s="5">
        <v>2.6151239999999998</v>
      </c>
      <c r="D20" s="4">
        <v>2.3263083999999998</v>
      </c>
      <c r="E20" s="4">
        <v>2.6071520000000001</v>
      </c>
      <c r="F20" s="4">
        <v>2.2460643999999998</v>
      </c>
      <c r="G20" s="4">
        <v>2.3372139999999999</v>
      </c>
      <c r="H20" s="4">
        <v>2.3212128000000001</v>
      </c>
      <c r="I20" s="4">
        <v>2.6151239999999998</v>
      </c>
      <c r="J20" s="4">
        <v>2.3372139999999999</v>
      </c>
      <c r="K20" s="4">
        <v>2.4154802000000002</v>
      </c>
      <c r="L20" s="4">
        <v>2.5569942000000001</v>
      </c>
      <c r="M20" s="4">
        <v>2.6151239999999998</v>
      </c>
      <c r="N20" s="4">
        <v>2.3476857999999998</v>
      </c>
      <c r="O20" s="5">
        <f t="shared" si="0"/>
        <v>2.381583</v>
      </c>
      <c r="P20" s="4">
        <f t="shared" si="1"/>
        <v>2.4450581499999999</v>
      </c>
      <c r="Q20" s="4">
        <f t="shared" si="2"/>
        <v>0.13790875997557528</v>
      </c>
      <c r="R20" s="4">
        <f t="shared" si="3"/>
        <v>2.8587844299267258</v>
      </c>
      <c r="S20" s="4">
        <f t="shared" si="4"/>
        <v>2.0313318700732741</v>
      </c>
      <c r="T20" s="13" t="str">
        <f t="shared" si="5"/>
        <v>-</v>
      </c>
    </row>
    <row r="21" spans="2:20">
      <c r="B21" s="5" t="s">
        <v>29</v>
      </c>
      <c r="C21" s="5">
        <v>3.2546301999999998</v>
      </c>
      <c r="D21" s="4">
        <v>2.9633297999999999</v>
      </c>
      <c r="E21" s="4">
        <v>3.1386400000000001</v>
      </c>
      <c r="F21" s="4">
        <v>2.6492246000000002</v>
      </c>
      <c r="G21" s="4">
        <v>2.953989</v>
      </c>
      <c r="H21" s="4">
        <v>2.9099156000000002</v>
      </c>
      <c r="I21" s="4">
        <v>3.2546301999999998</v>
      </c>
      <c r="J21" s="4">
        <v>2.953989</v>
      </c>
      <c r="K21" s="4">
        <v>3.0257887999999999</v>
      </c>
      <c r="L21" s="4">
        <v>3.2163496</v>
      </c>
      <c r="M21" s="4">
        <v>3.2546301999999998</v>
      </c>
      <c r="N21" s="4">
        <v>2.9774075999999998</v>
      </c>
      <c r="O21" s="5">
        <f t="shared" si="0"/>
        <v>3.0015982000000001</v>
      </c>
      <c r="P21" s="4">
        <f t="shared" si="1"/>
        <v>3.046043716666667</v>
      </c>
      <c r="Q21" s="4">
        <f t="shared" si="2"/>
        <v>0.17630709856768775</v>
      </c>
      <c r="R21" s="4">
        <f t="shared" si="3"/>
        <v>3.5749650123697303</v>
      </c>
      <c r="S21" s="4">
        <f t="shared" si="4"/>
        <v>2.5171224209636036</v>
      </c>
      <c r="T21" s="13" t="str">
        <f t="shared" si="5"/>
        <v>-</v>
      </c>
    </row>
    <row r="22" spans="2:20">
      <c r="B22" s="5" t="s">
        <v>30</v>
      </c>
      <c r="C22" s="5">
        <v>2.6397324000000002</v>
      </c>
      <c r="D22" s="4">
        <v>2.3601359999999998</v>
      </c>
      <c r="E22" s="4">
        <v>2.633054</v>
      </c>
      <c r="F22" s="4">
        <v>2.2507079999999999</v>
      </c>
      <c r="G22" s="4">
        <v>2.3655075999999999</v>
      </c>
      <c r="H22" s="4">
        <v>2.3570129999999998</v>
      </c>
      <c r="I22" s="4">
        <v>2.6397324000000002</v>
      </c>
      <c r="J22" s="4">
        <v>2.3655075999999999</v>
      </c>
      <c r="K22" s="4">
        <v>2.4267180000000002</v>
      </c>
      <c r="L22" s="4">
        <v>2.5934176</v>
      </c>
      <c r="M22" s="4">
        <v>2.6397324000000002</v>
      </c>
      <c r="N22" s="4">
        <v>2.3771684</v>
      </c>
      <c r="O22" s="5">
        <f t="shared" si="0"/>
        <v>2.4019431999999998</v>
      </c>
      <c r="P22" s="4">
        <f t="shared" si="1"/>
        <v>2.4707022833333334</v>
      </c>
      <c r="Q22" s="4">
        <f t="shared" si="2"/>
        <v>0.13949114608687446</v>
      </c>
      <c r="R22" s="4">
        <f t="shared" si="3"/>
        <v>2.8891757215939569</v>
      </c>
      <c r="S22" s="4">
        <f t="shared" si="4"/>
        <v>2.05222884507271</v>
      </c>
      <c r="T22" s="13" t="str">
        <f t="shared" si="5"/>
        <v>-</v>
      </c>
    </row>
    <row r="23" spans="2:20">
      <c r="B23" s="5" t="s">
        <v>31</v>
      </c>
      <c r="C23" s="5">
        <v>1.9278793999999999</v>
      </c>
      <c r="D23" s="4">
        <v>1.8326576000000001</v>
      </c>
      <c r="E23" s="4">
        <v>2.0325641999999999</v>
      </c>
      <c r="F23" s="4">
        <v>1.7049000000000001</v>
      </c>
      <c r="G23" s="4">
        <v>1.8367351999999999</v>
      </c>
      <c r="H23" s="4">
        <v>1.9129326</v>
      </c>
      <c r="I23" s="4">
        <v>1.9278793999999999</v>
      </c>
      <c r="J23" s="4">
        <v>1.8367351999999999</v>
      </c>
      <c r="K23" s="4">
        <v>1.701716</v>
      </c>
      <c r="L23" s="4">
        <v>1.9146466</v>
      </c>
      <c r="M23" s="4">
        <v>1.9278793999999999</v>
      </c>
      <c r="N23" s="4">
        <v>1.8375239999999999</v>
      </c>
      <c r="O23" s="5">
        <f t="shared" si="0"/>
        <v>1.8752282999999998</v>
      </c>
      <c r="P23" s="4">
        <f t="shared" si="1"/>
        <v>1.8661707999999999</v>
      </c>
      <c r="Q23" s="4">
        <f t="shared" si="2"/>
        <v>9.1459244851281499E-2</v>
      </c>
      <c r="R23" s="4">
        <f t="shared" si="3"/>
        <v>2.1405485345538446</v>
      </c>
      <c r="S23" s="4">
        <f t="shared" si="4"/>
        <v>1.5917930654461554</v>
      </c>
      <c r="T23" s="13" t="str">
        <f t="shared" si="5"/>
        <v>-</v>
      </c>
    </row>
    <row r="24" spans="2:20">
      <c r="B24" s="5" t="s">
        <v>32</v>
      </c>
      <c r="C24" s="5">
        <v>1.7408319999999999</v>
      </c>
      <c r="D24" s="4">
        <v>1.705023</v>
      </c>
      <c r="E24" s="4">
        <v>1.8596680000000001</v>
      </c>
      <c r="F24" s="4">
        <v>1.5516416</v>
      </c>
      <c r="G24" s="4">
        <v>1.7104535999999999</v>
      </c>
      <c r="H24" s="4">
        <v>1.8250926000000001</v>
      </c>
      <c r="I24" s="4">
        <v>1.7408319999999999</v>
      </c>
      <c r="J24" s="4">
        <v>1.7104535999999999</v>
      </c>
      <c r="K24" s="4">
        <v>1.5264219999999999</v>
      </c>
      <c r="L24" s="4">
        <v>1.7304348000000001</v>
      </c>
      <c r="M24" s="4">
        <v>1.7408319999999999</v>
      </c>
      <c r="N24" s="4">
        <v>1.7088466</v>
      </c>
      <c r="O24" s="5">
        <f t="shared" si="0"/>
        <v>1.7204442</v>
      </c>
      <c r="P24" s="4">
        <f t="shared" si="1"/>
        <v>1.7125443166666667</v>
      </c>
      <c r="Q24" s="4">
        <f t="shared" si="2"/>
        <v>9.020501152709344E-2</v>
      </c>
      <c r="R24" s="4">
        <f t="shared" si="3"/>
        <v>1.9831593512479471</v>
      </c>
      <c r="S24" s="4">
        <f t="shared" si="4"/>
        <v>1.4419292820853864</v>
      </c>
      <c r="T24" s="13" t="str">
        <f t="shared" si="5"/>
        <v>-</v>
      </c>
    </row>
    <row r="25" spans="2:20">
      <c r="B25" s="5" t="s">
        <v>33</v>
      </c>
      <c r="C25" s="5">
        <v>1.5962597999999999</v>
      </c>
      <c r="D25" s="4">
        <v>1.497568</v>
      </c>
      <c r="E25" s="4">
        <v>1.8762542</v>
      </c>
      <c r="F25" s="4">
        <v>1.6361606</v>
      </c>
      <c r="G25" s="4">
        <v>1.4998537999999999</v>
      </c>
      <c r="H25" s="4">
        <v>1.9185601999999999</v>
      </c>
      <c r="I25" s="4">
        <v>1.5962597999999999</v>
      </c>
      <c r="J25" s="4">
        <v>1.4998537999999999</v>
      </c>
      <c r="K25" s="4">
        <v>1.3720874000000001</v>
      </c>
      <c r="L25" s="4">
        <v>1.5962597999999999</v>
      </c>
      <c r="M25" s="4">
        <v>1.5962597999999999</v>
      </c>
      <c r="N25" s="4">
        <v>1.497568</v>
      </c>
      <c r="O25" s="5">
        <f t="shared" si="0"/>
        <v>1.5962597999999999</v>
      </c>
      <c r="P25" s="4">
        <f t="shared" si="1"/>
        <v>1.5985787666666667</v>
      </c>
      <c r="Q25" s="4">
        <f t="shared" si="2"/>
        <v>0.1505887323705381</v>
      </c>
      <c r="R25" s="4">
        <f t="shared" si="3"/>
        <v>2.0503449637782811</v>
      </c>
      <c r="S25" s="4">
        <f t="shared" si="4"/>
        <v>1.1468125695550524</v>
      </c>
      <c r="T25" s="13" t="str">
        <f t="shared" si="5"/>
        <v>-</v>
      </c>
    </row>
    <row r="26" spans="2:20">
      <c r="B26" s="5" t="s">
        <v>34</v>
      </c>
      <c r="C26" s="5">
        <v>1.5481578</v>
      </c>
      <c r="D26" s="4">
        <v>1.5486192000000001</v>
      </c>
      <c r="E26" s="4">
        <v>1.808826</v>
      </c>
      <c r="F26" s="4">
        <v>1.6100239999999999</v>
      </c>
      <c r="G26" s="4">
        <v>1.5536981999999999</v>
      </c>
      <c r="H26" s="4">
        <v>1.789984</v>
      </c>
      <c r="I26" s="4">
        <v>1.5481578</v>
      </c>
      <c r="J26" s="4">
        <v>1.5536981999999999</v>
      </c>
      <c r="K26" s="4">
        <v>1.3665773999999999</v>
      </c>
      <c r="L26" s="4">
        <v>1.5481578</v>
      </c>
      <c r="M26" s="4">
        <v>1.5481578</v>
      </c>
      <c r="N26" s="4">
        <v>1.5486192000000001</v>
      </c>
      <c r="O26" s="5">
        <f t="shared" si="0"/>
        <v>1.5486192000000001</v>
      </c>
      <c r="P26" s="4">
        <f t="shared" si="1"/>
        <v>1.5810564500000002</v>
      </c>
      <c r="Q26" s="4">
        <f t="shared" si="2"/>
        <v>0.11191538978422122</v>
      </c>
      <c r="R26" s="4">
        <f t="shared" si="3"/>
        <v>1.9168026193526639</v>
      </c>
      <c r="S26" s="4">
        <f t="shared" si="4"/>
        <v>1.2453102806473364</v>
      </c>
      <c r="T26" s="13" t="str">
        <f t="shared" si="5"/>
        <v>-</v>
      </c>
    </row>
    <row r="27" spans="2:20">
      <c r="B27" s="5" t="s">
        <v>35</v>
      </c>
      <c r="C27" s="5">
        <v>1.493123</v>
      </c>
      <c r="D27" s="4">
        <v>1.3399724</v>
      </c>
      <c r="E27" s="4">
        <v>1.655195</v>
      </c>
      <c r="F27" s="4">
        <v>1.4268107999999999</v>
      </c>
      <c r="G27" s="4">
        <v>1.3463050000000001</v>
      </c>
      <c r="H27" s="4">
        <v>1.6587445999999999</v>
      </c>
      <c r="I27" s="4">
        <v>1.493123</v>
      </c>
      <c r="J27" s="4">
        <v>1.3463050000000001</v>
      </c>
      <c r="K27" s="4">
        <v>1.322533</v>
      </c>
      <c r="L27" s="4">
        <v>1.4803628</v>
      </c>
      <c r="M27" s="4">
        <v>1.493123</v>
      </c>
      <c r="N27" s="4">
        <v>1.344665</v>
      </c>
      <c r="O27" s="5">
        <f t="shared" si="0"/>
        <v>1.4535868000000001</v>
      </c>
      <c r="P27" s="4">
        <f t="shared" si="1"/>
        <v>1.4500218833333332</v>
      </c>
      <c r="Q27" s="4">
        <f t="shared" si="2"/>
        <v>0.11316374030611448</v>
      </c>
      <c r="R27" s="4">
        <f t="shared" si="3"/>
        <v>1.7895131042516765</v>
      </c>
      <c r="S27" s="4">
        <f t="shared" si="4"/>
        <v>1.1105306624149898</v>
      </c>
      <c r="T27" s="13" t="str">
        <f t="shared" si="5"/>
        <v>-</v>
      </c>
    </row>
    <row r="28" spans="2:20">
      <c r="B28" s="5" t="s">
        <v>36</v>
      </c>
      <c r="C28" s="5">
        <v>1.4398987999999999</v>
      </c>
      <c r="D28" s="4">
        <v>1.4302581999999999</v>
      </c>
      <c r="E28" s="4">
        <v>1.6892376</v>
      </c>
      <c r="F28" s="4">
        <v>1.5450307999999999</v>
      </c>
      <c r="G28" s="4">
        <v>1.4404952</v>
      </c>
      <c r="H28" s="4">
        <v>1.6053272000000001</v>
      </c>
      <c r="I28" s="4">
        <v>1.4398987999999999</v>
      </c>
      <c r="J28" s="4">
        <v>1.4404952</v>
      </c>
      <c r="K28" s="4">
        <v>1.2906622000000001</v>
      </c>
      <c r="L28" s="4">
        <v>1.4356454000000001</v>
      </c>
      <c r="M28" s="4">
        <v>1.4398987999999999</v>
      </c>
      <c r="N28" s="4">
        <v>1.4318223999999999</v>
      </c>
      <c r="O28" s="5">
        <f t="shared" si="0"/>
        <v>1.4398987999999999</v>
      </c>
      <c r="P28" s="4">
        <f t="shared" si="1"/>
        <v>1.4690558833333336</v>
      </c>
      <c r="Q28" s="4">
        <f t="shared" si="2"/>
        <v>9.696908399771749E-2</v>
      </c>
      <c r="R28" s="4">
        <f t="shared" si="3"/>
        <v>1.759963135326486</v>
      </c>
      <c r="S28" s="4">
        <f t="shared" si="4"/>
        <v>1.1781486313401812</v>
      </c>
      <c r="T28" s="13" t="str">
        <f t="shared" si="5"/>
        <v>-</v>
      </c>
    </row>
    <row r="29" spans="2:20">
      <c r="B29" s="5" t="s">
        <v>37</v>
      </c>
      <c r="C29" s="5">
        <v>1.5585819999999999</v>
      </c>
      <c r="D29" s="4">
        <v>1.3922372000000001</v>
      </c>
      <c r="E29" s="4">
        <v>1.7535031999999999</v>
      </c>
      <c r="F29" s="4">
        <v>1.5111775999999999</v>
      </c>
      <c r="G29" s="4">
        <v>1.3989962</v>
      </c>
      <c r="H29" s="4">
        <v>1.7357674000000001</v>
      </c>
      <c r="I29" s="4">
        <v>1.5585819999999999</v>
      </c>
      <c r="J29" s="4">
        <v>1.3989962</v>
      </c>
      <c r="K29" s="4">
        <v>1.3444335999999999</v>
      </c>
      <c r="L29" s="4">
        <v>1.5500752</v>
      </c>
      <c r="M29" s="4">
        <v>1.5585819999999999</v>
      </c>
      <c r="N29" s="4">
        <v>1.3953656000000001</v>
      </c>
      <c r="O29" s="5">
        <f t="shared" si="0"/>
        <v>1.5306264000000001</v>
      </c>
      <c r="P29" s="4">
        <f>AVERAGE(C29:N29)</f>
        <v>1.5130248500000001</v>
      </c>
      <c r="Q29" s="4">
        <f t="shared" si="2"/>
        <v>0.12842248441393547</v>
      </c>
      <c r="R29" s="4">
        <f t="shared" si="3"/>
        <v>1.8982923032418064</v>
      </c>
      <c r="S29" s="4">
        <f t="shared" si="4"/>
        <v>1.1277573967581938</v>
      </c>
      <c r="T29" s="13" t="str">
        <f t="shared" si="5"/>
        <v>-</v>
      </c>
    </row>
    <row r="30" spans="2:20">
      <c r="B30" s="5" t="s">
        <v>38</v>
      </c>
      <c r="C30" s="5">
        <v>2.0756087999999999</v>
      </c>
      <c r="D30" s="4">
        <v>1.9297578</v>
      </c>
      <c r="E30" s="4">
        <v>2.1988797999999998</v>
      </c>
      <c r="F30" s="4">
        <v>1.8029744000000001</v>
      </c>
      <c r="G30" s="4">
        <v>1.9274093999999999</v>
      </c>
      <c r="H30" s="4">
        <v>2.1194076000000002</v>
      </c>
      <c r="I30" s="4">
        <v>2.0756087999999999</v>
      </c>
      <c r="J30" s="4">
        <v>1.9274093999999999</v>
      </c>
      <c r="K30" s="4">
        <v>1.824759</v>
      </c>
      <c r="L30" s="4">
        <v>2.0685197999999998</v>
      </c>
      <c r="M30" s="4">
        <v>2.0756087999999999</v>
      </c>
      <c r="N30" s="4">
        <v>1.9323648</v>
      </c>
      <c r="O30" s="5">
        <f t="shared" si="0"/>
        <v>2.0004423</v>
      </c>
      <c r="P30" s="4">
        <f t="shared" si="1"/>
        <v>1.9965257000000001</v>
      </c>
      <c r="Q30" s="4">
        <f t="shared" si="2"/>
        <v>0.11729141345996584</v>
      </c>
      <c r="R30" s="4">
        <f t="shared" si="3"/>
        <v>2.3483999403798976</v>
      </c>
      <c r="S30" s="4">
        <f t="shared" si="4"/>
        <v>1.6446514596201025</v>
      </c>
      <c r="T30" s="13" t="str">
        <f t="shared" si="5"/>
        <v>-</v>
      </c>
    </row>
    <row r="31" spans="2:20">
      <c r="B31" s="5" t="s">
        <v>39</v>
      </c>
      <c r="C31" s="5">
        <v>1.3355916000000001</v>
      </c>
      <c r="D31" s="4">
        <v>1.220021</v>
      </c>
      <c r="E31" s="4">
        <v>1.4898336000000001</v>
      </c>
      <c r="F31" s="4">
        <v>1.2179636</v>
      </c>
      <c r="G31" s="4">
        <v>1.2294799999999999</v>
      </c>
      <c r="H31" s="4">
        <v>1.4072610000000001</v>
      </c>
      <c r="I31" s="4">
        <v>1.3355916000000001</v>
      </c>
      <c r="J31" s="4">
        <v>1.2294799999999999</v>
      </c>
      <c r="K31" s="4">
        <v>1.1409688</v>
      </c>
      <c r="L31" s="4">
        <v>1.3247218000000001</v>
      </c>
      <c r="M31" s="4">
        <v>1.3355916000000001</v>
      </c>
      <c r="N31" s="4">
        <v>1.2240184000000001</v>
      </c>
      <c r="O31" s="5">
        <f t="shared" si="0"/>
        <v>1.2771009</v>
      </c>
      <c r="P31" s="4">
        <f t="shared" si="1"/>
        <v>1.2908769166666667</v>
      </c>
      <c r="Q31" s="4">
        <f t="shared" si="2"/>
        <v>9.3582085919598226E-2</v>
      </c>
      <c r="R31" s="4">
        <f t="shared" si="3"/>
        <v>1.5716231744254614</v>
      </c>
      <c r="S31" s="4">
        <f t="shared" si="4"/>
        <v>1.010130658907872</v>
      </c>
      <c r="T31" s="13" t="str">
        <f t="shared" si="5"/>
        <v>-</v>
      </c>
    </row>
    <row r="32" spans="2:20">
      <c r="B32" s="5" t="s">
        <v>40</v>
      </c>
      <c r="C32" s="5">
        <v>0.98782300000000001</v>
      </c>
      <c r="D32" s="4">
        <v>0.97090600000000005</v>
      </c>
      <c r="E32" s="4">
        <v>1.179686</v>
      </c>
      <c r="F32" s="4">
        <v>0.95947800000000005</v>
      </c>
      <c r="G32" s="4">
        <v>0.98024599999999995</v>
      </c>
      <c r="H32" s="4">
        <v>1.1288579999999999</v>
      </c>
      <c r="I32" s="4">
        <v>0.98782300000000001</v>
      </c>
      <c r="J32" s="4">
        <v>0.98024599999999995</v>
      </c>
      <c r="K32" s="4">
        <v>0.82709600000000005</v>
      </c>
      <c r="L32" s="4">
        <v>0.98782300000000001</v>
      </c>
      <c r="M32" s="4">
        <v>0.98782300000000001</v>
      </c>
      <c r="N32" s="4">
        <v>0.97090600000000005</v>
      </c>
      <c r="O32" s="5">
        <f t="shared" si="0"/>
        <v>0.98403449999999992</v>
      </c>
      <c r="P32" s="4">
        <f t="shared" si="1"/>
        <v>0.99572616666666658</v>
      </c>
      <c r="Q32" s="4">
        <f t="shared" si="2"/>
        <v>8.3304942162148371E-2</v>
      </c>
      <c r="R32" s="4">
        <f t="shared" si="3"/>
        <v>1.2456409931531116</v>
      </c>
      <c r="S32" s="4">
        <f t="shared" si="4"/>
        <v>0.74581134018022144</v>
      </c>
      <c r="T32" s="13" t="str">
        <f t="shared" si="5"/>
        <v>-</v>
      </c>
    </row>
    <row r="33" spans="2:20">
      <c r="B33" s="5" t="s">
        <v>41</v>
      </c>
      <c r="C33" s="5">
        <v>1.289366</v>
      </c>
      <c r="D33" s="4">
        <v>1.2028886000000001</v>
      </c>
      <c r="E33" s="4">
        <v>1.4746538</v>
      </c>
      <c r="F33" s="4">
        <v>1.2017070000000001</v>
      </c>
      <c r="G33" s="4">
        <v>1.2231102</v>
      </c>
      <c r="H33" s="4">
        <v>1.3745968</v>
      </c>
      <c r="I33" s="4">
        <v>1.289366</v>
      </c>
      <c r="J33" s="4">
        <v>1.2231102</v>
      </c>
      <c r="K33" s="4">
        <v>1.0906180000000001</v>
      </c>
      <c r="L33" s="4">
        <v>1.2761332000000001</v>
      </c>
      <c r="M33" s="4">
        <v>1.289366</v>
      </c>
      <c r="N33" s="4">
        <v>1.2077549999999999</v>
      </c>
      <c r="O33" s="5">
        <f t="shared" si="0"/>
        <v>1.2496217000000001</v>
      </c>
      <c r="P33" s="4">
        <f t="shared" si="1"/>
        <v>1.2618892333333334</v>
      </c>
      <c r="Q33" s="4">
        <f t="shared" si="2"/>
        <v>9.256282483620995E-2</v>
      </c>
      <c r="R33" s="4">
        <f t="shared" si="3"/>
        <v>1.5395777078419632</v>
      </c>
      <c r="S33" s="4">
        <f t="shared" si="4"/>
        <v>0.98420075882470348</v>
      </c>
      <c r="T33" s="13" t="str">
        <f t="shared" si="5"/>
        <v>-</v>
      </c>
    </row>
    <row r="34" spans="2:20">
      <c r="B34" s="5" t="s">
        <v>42</v>
      </c>
      <c r="C34" s="5">
        <v>1.2046702</v>
      </c>
      <c r="D34" s="4">
        <v>1.1409346</v>
      </c>
      <c r="E34" s="4">
        <v>1.3865552000000001</v>
      </c>
      <c r="F34" s="4">
        <v>1.1148754000000001</v>
      </c>
      <c r="G34" s="4">
        <v>1.1511591999999999</v>
      </c>
      <c r="H34" s="4">
        <v>1.3244684</v>
      </c>
      <c r="I34" s="4">
        <v>1.2046702</v>
      </c>
      <c r="J34" s="4">
        <v>1.1511591999999999</v>
      </c>
      <c r="K34" s="4">
        <v>1.02746</v>
      </c>
      <c r="L34" s="4">
        <v>1.2046702</v>
      </c>
      <c r="M34" s="4">
        <v>1.2046702</v>
      </c>
      <c r="N34" s="4">
        <v>1.1409346</v>
      </c>
      <c r="O34" s="5">
        <f t="shared" si="0"/>
        <v>1.1779147000000001</v>
      </c>
      <c r="P34" s="4">
        <f t="shared" si="1"/>
        <v>1.18801895</v>
      </c>
      <c r="Q34" s="4">
        <f t="shared" si="2"/>
        <v>9.0103857287618383E-2</v>
      </c>
      <c r="R34" s="4">
        <f t="shared" si="3"/>
        <v>1.4583305218628553</v>
      </c>
      <c r="S34" s="4">
        <f t="shared" si="4"/>
        <v>0.91770737813714487</v>
      </c>
      <c r="T34" s="13" t="str">
        <f t="shared" si="5"/>
        <v>-</v>
      </c>
    </row>
    <row r="35" spans="2:20">
      <c r="B35" s="5" t="s">
        <v>43</v>
      </c>
      <c r="C35" s="5">
        <v>1.6038952</v>
      </c>
      <c r="D35" s="4">
        <v>1.4581778000000001</v>
      </c>
      <c r="E35" s="4">
        <v>1.7409943999999999</v>
      </c>
      <c r="F35" s="4">
        <v>1.4340868</v>
      </c>
      <c r="G35" s="4">
        <v>1.4658659999999999</v>
      </c>
      <c r="H35" s="4">
        <v>1.6455214</v>
      </c>
      <c r="I35" s="4">
        <v>1.6038952</v>
      </c>
      <c r="J35" s="4">
        <v>1.4658659999999999</v>
      </c>
      <c r="K35" s="4">
        <v>1.3842766</v>
      </c>
      <c r="L35" s="4">
        <v>1.5930253999999999</v>
      </c>
      <c r="M35" s="4">
        <v>1.6038952</v>
      </c>
      <c r="N35" s="4">
        <v>1.4621751999999999</v>
      </c>
      <c r="O35" s="5">
        <f t="shared" si="0"/>
        <v>1.5294456999999999</v>
      </c>
      <c r="P35" s="4">
        <f t="shared" si="1"/>
        <v>1.5384729333333336</v>
      </c>
      <c r="Q35" s="4">
        <f t="shared" si="2"/>
        <v>0.10237824856629568</v>
      </c>
      <c r="R35" s="4">
        <f t="shared" si="3"/>
        <v>1.8456076790322207</v>
      </c>
      <c r="S35" s="4">
        <f t="shared" si="4"/>
        <v>1.2313381876344465</v>
      </c>
      <c r="T35" s="13" t="str">
        <f t="shared" si="5"/>
        <v>-</v>
      </c>
    </row>
    <row r="36" spans="2:20">
      <c r="B36" s="5" t="s">
        <v>44</v>
      </c>
      <c r="C36" s="5">
        <v>0.5184086</v>
      </c>
      <c r="D36" s="4">
        <v>0.47436220000000001</v>
      </c>
      <c r="E36" s="4">
        <v>0.53215480000000004</v>
      </c>
      <c r="F36" s="4">
        <v>0.45683580000000001</v>
      </c>
      <c r="G36" s="4">
        <v>0.47552260000000002</v>
      </c>
      <c r="H36" s="4">
        <v>0.53665039999999997</v>
      </c>
      <c r="I36" s="4">
        <v>0.5184086</v>
      </c>
      <c r="J36" s="4">
        <v>0.47552260000000002</v>
      </c>
      <c r="K36" s="4">
        <v>0.44645240000000003</v>
      </c>
      <c r="L36" s="4">
        <v>0.5184086</v>
      </c>
      <c r="M36" s="4">
        <v>0.5184086</v>
      </c>
      <c r="N36" s="4">
        <v>0.47436220000000001</v>
      </c>
      <c r="O36" s="5">
        <f t="shared" ref="O36:O67" si="6">MEDIAN(C36:N36)</f>
        <v>0.49696560000000001</v>
      </c>
      <c r="P36" s="4">
        <f t="shared" si="1"/>
        <v>0.49545811666666667</v>
      </c>
      <c r="Q36" s="4">
        <f t="shared" si="2"/>
        <v>2.9900554865359742E-2</v>
      </c>
      <c r="R36" s="4">
        <f t="shared" si="3"/>
        <v>0.58515978126274593</v>
      </c>
      <c r="S36" s="4">
        <f t="shared" si="4"/>
        <v>0.40575645207058741</v>
      </c>
      <c r="T36" s="13" t="str">
        <f t="shared" si="5"/>
        <v>-</v>
      </c>
    </row>
    <row r="37" spans="2:20">
      <c r="B37" s="5" t="s">
        <v>45</v>
      </c>
      <c r="C37" s="5">
        <v>1.895259</v>
      </c>
      <c r="D37" s="4">
        <v>1.6671701999999999</v>
      </c>
      <c r="E37" s="4">
        <v>1.7432996000000001</v>
      </c>
      <c r="F37" s="4">
        <v>1.5262245999999999</v>
      </c>
      <c r="G37" s="4">
        <v>1.6796576000000001</v>
      </c>
      <c r="H37" s="4">
        <v>1.6403296000000001</v>
      </c>
      <c r="I37" s="4">
        <v>1.895259</v>
      </c>
      <c r="J37" s="4">
        <v>1.6796576000000001</v>
      </c>
      <c r="K37" s="4">
        <v>1.7736567999999999</v>
      </c>
      <c r="L37" s="4">
        <v>1.8413826</v>
      </c>
      <c r="M37" s="4">
        <v>1.895259</v>
      </c>
      <c r="N37" s="4">
        <v>1.6869833999999999</v>
      </c>
      <c r="O37" s="5">
        <f t="shared" si="6"/>
        <v>1.7151415000000001</v>
      </c>
      <c r="P37" s="4">
        <f t="shared" si="1"/>
        <v>1.7436782499999997</v>
      </c>
      <c r="Q37" s="4">
        <f t="shared" si="2"/>
        <v>0.11350744340345044</v>
      </c>
      <c r="R37" s="4">
        <f t="shared" si="3"/>
        <v>2.0842005802103509</v>
      </c>
      <c r="S37" s="4">
        <f t="shared" si="4"/>
        <v>1.4031559197896484</v>
      </c>
      <c r="T37" s="13" t="str">
        <f t="shared" si="5"/>
        <v>-</v>
      </c>
    </row>
    <row r="38" spans="2:20">
      <c r="B38" s="5" t="s">
        <v>46</v>
      </c>
      <c r="C38" s="5">
        <v>0.92057820000000001</v>
      </c>
      <c r="D38" s="4">
        <v>0.86455219999999999</v>
      </c>
      <c r="E38" s="4">
        <v>0.62948059999999995</v>
      </c>
      <c r="F38" s="4">
        <v>0.60752859999999997</v>
      </c>
      <c r="G38" s="4">
        <v>0.86636559999999996</v>
      </c>
      <c r="H38" s="4">
        <v>0.8966056</v>
      </c>
      <c r="I38" s="4">
        <v>0.92057820000000001</v>
      </c>
      <c r="J38" s="4">
        <v>0.86636559999999996</v>
      </c>
      <c r="K38" s="4">
        <v>0.89482600000000001</v>
      </c>
      <c r="L38" s="4">
        <v>0.91963300000000003</v>
      </c>
      <c r="M38" s="4">
        <v>0.92057820000000001</v>
      </c>
      <c r="N38" s="4">
        <v>0.8648998</v>
      </c>
      <c r="O38" s="5">
        <f t="shared" si="6"/>
        <v>0.88059580000000004</v>
      </c>
      <c r="P38" s="4">
        <f t="shared" si="1"/>
        <v>0.84766596666666649</v>
      </c>
      <c r="Q38" s="4">
        <f t="shared" si="2"/>
        <v>0.10499972349518726</v>
      </c>
      <c r="R38" s="4">
        <f t="shared" si="3"/>
        <v>1.1626651371522283</v>
      </c>
      <c r="S38" s="4">
        <f t="shared" si="4"/>
        <v>0.53266679618110468</v>
      </c>
      <c r="T38" s="13" t="str">
        <f t="shared" si="5"/>
        <v>-</v>
      </c>
    </row>
    <row r="39" spans="2:20">
      <c r="B39" s="5" t="s">
        <v>47</v>
      </c>
      <c r="C39" s="5">
        <v>0.89635600000000004</v>
      </c>
      <c r="D39" s="4">
        <v>0.85727979999999904</v>
      </c>
      <c r="E39" s="4">
        <v>0.6476904</v>
      </c>
      <c r="F39" s="4">
        <v>0.60875500000000005</v>
      </c>
      <c r="G39" s="4">
        <v>0.86030359999999995</v>
      </c>
      <c r="H39" s="4">
        <v>0.882520999999999</v>
      </c>
      <c r="I39" s="4">
        <v>0.89635600000000004</v>
      </c>
      <c r="J39" s="4">
        <v>0.86030359999999995</v>
      </c>
      <c r="K39" s="4">
        <v>0.86063400000000001</v>
      </c>
      <c r="L39" s="4">
        <v>0.8958834</v>
      </c>
      <c r="M39" s="4">
        <v>0.89635600000000004</v>
      </c>
      <c r="N39" s="4">
        <v>0.85745359999999904</v>
      </c>
      <c r="O39" s="5">
        <f t="shared" si="6"/>
        <v>0.86046880000000003</v>
      </c>
      <c r="P39" s="4">
        <f t="shared" si="1"/>
        <v>0.83499103333333313</v>
      </c>
      <c r="Q39" s="4">
        <f t="shared" si="2"/>
        <v>9.4193327479456482E-2</v>
      </c>
      <c r="R39" s="4">
        <f t="shared" si="3"/>
        <v>1.1175710157717025</v>
      </c>
      <c r="S39" s="4">
        <f t="shared" si="4"/>
        <v>0.55241105089496367</v>
      </c>
      <c r="T39" s="13" t="str">
        <f t="shared" si="5"/>
        <v>-</v>
      </c>
    </row>
    <row r="40" spans="2:20">
      <c r="B40" s="5" t="s">
        <v>48</v>
      </c>
      <c r="C40" s="5">
        <v>1.9806935999999999</v>
      </c>
      <c r="D40" s="4">
        <v>1.8029923999999999</v>
      </c>
      <c r="E40" s="4">
        <v>1.9965672000000001</v>
      </c>
      <c r="F40" s="4">
        <v>1.7100599999999999</v>
      </c>
      <c r="G40" s="4">
        <v>1.8102864000000001</v>
      </c>
      <c r="H40" s="4">
        <v>1.8566094</v>
      </c>
      <c r="I40" s="4">
        <v>1.9806935999999999</v>
      </c>
      <c r="J40" s="4">
        <v>1.8102864000000001</v>
      </c>
      <c r="K40" s="4">
        <v>1.8090972000000001</v>
      </c>
      <c r="L40" s="4">
        <v>1.9495020000000001</v>
      </c>
      <c r="M40" s="4">
        <v>1.9806935999999999</v>
      </c>
      <c r="N40" s="4">
        <v>1.8144632000000001</v>
      </c>
      <c r="O40" s="5">
        <f t="shared" si="6"/>
        <v>1.8355363</v>
      </c>
      <c r="P40" s="4">
        <f t="shared" si="1"/>
        <v>1.8751620833333333</v>
      </c>
      <c r="Q40" s="4">
        <f t="shared" si="2"/>
        <v>9.2625735979422724E-2</v>
      </c>
      <c r="R40" s="4">
        <f t="shared" si="3"/>
        <v>2.1530392912716017</v>
      </c>
      <c r="S40" s="4">
        <f t="shared" si="4"/>
        <v>1.597284875395065</v>
      </c>
      <c r="T40" s="13" t="str">
        <f t="shared" si="5"/>
        <v>-</v>
      </c>
    </row>
    <row r="41" spans="2:20">
      <c r="B41" s="5" t="s">
        <v>49</v>
      </c>
      <c r="C41" s="5">
        <v>0.78134499999999996</v>
      </c>
      <c r="D41" s="4">
        <v>0.67468640000000002</v>
      </c>
      <c r="E41" s="4">
        <v>0.77590780000000004</v>
      </c>
      <c r="F41" s="4">
        <v>0.64716039999999997</v>
      </c>
      <c r="G41" s="4">
        <v>0.67785459999999997</v>
      </c>
      <c r="H41" s="4">
        <v>0.71495739999999997</v>
      </c>
      <c r="I41" s="4">
        <v>0.78134499999999996</v>
      </c>
      <c r="J41" s="4">
        <v>0.67785459999999997</v>
      </c>
      <c r="K41" s="4">
        <v>0.72798280000000004</v>
      </c>
      <c r="L41" s="4">
        <v>0.77803679999999997</v>
      </c>
      <c r="M41" s="4">
        <v>0.78134499999999996</v>
      </c>
      <c r="N41" s="4">
        <v>0.67590300000000003</v>
      </c>
      <c r="O41" s="5">
        <f t="shared" si="6"/>
        <v>0.7214701</v>
      </c>
      <c r="P41" s="4">
        <f t="shared" si="1"/>
        <v>0.72453156666666674</v>
      </c>
      <c r="Q41" s="4">
        <f t="shared" si="2"/>
        <v>5.040027748573303E-2</v>
      </c>
      <c r="R41" s="4">
        <f t="shared" si="3"/>
        <v>0.8757323991238658</v>
      </c>
      <c r="S41" s="4">
        <f t="shared" si="4"/>
        <v>0.57333073420946767</v>
      </c>
      <c r="T41" s="13" t="str">
        <f t="shared" si="5"/>
        <v>-</v>
      </c>
    </row>
    <row r="42" spans="2:20">
      <c r="B42" s="5" t="s">
        <v>50</v>
      </c>
      <c r="C42" s="5">
        <v>0.51108980000000004</v>
      </c>
      <c r="D42" s="4">
        <v>0.4843808</v>
      </c>
      <c r="E42" s="4">
        <v>0.52805860000000004</v>
      </c>
      <c r="F42" s="4">
        <v>0.43658200000000003</v>
      </c>
      <c r="G42" s="4">
        <v>0.4867242</v>
      </c>
      <c r="H42" s="4">
        <v>0.53102760000000004</v>
      </c>
      <c r="I42" s="4">
        <v>0.51108980000000004</v>
      </c>
      <c r="J42" s="4">
        <v>0.4867242</v>
      </c>
      <c r="K42" s="4">
        <v>0.49373440000000002</v>
      </c>
      <c r="L42" s="4">
        <v>0.51108980000000004</v>
      </c>
      <c r="M42" s="4">
        <v>0.51108980000000004</v>
      </c>
      <c r="N42" s="4">
        <v>0.4843808</v>
      </c>
      <c r="O42" s="5">
        <f t="shared" si="6"/>
        <v>0.50241210000000003</v>
      </c>
      <c r="P42" s="4">
        <f t="shared" si="1"/>
        <v>0.49799765000000001</v>
      </c>
      <c r="Q42" s="4">
        <f t="shared" si="2"/>
        <v>2.4316201391819007E-2</v>
      </c>
      <c r="R42" s="4">
        <f t="shared" si="3"/>
        <v>0.57094625417545708</v>
      </c>
      <c r="S42" s="4">
        <f t="shared" si="4"/>
        <v>0.425049045824543</v>
      </c>
      <c r="T42" s="13" t="str">
        <f t="shared" si="5"/>
        <v>-</v>
      </c>
    </row>
    <row r="43" spans="2:20">
      <c r="B43" s="15" t="s">
        <v>51</v>
      </c>
      <c r="C43" s="5">
        <v>0.78505800000000003</v>
      </c>
      <c r="D43" s="4">
        <v>0.75600460000000003</v>
      </c>
      <c r="E43" s="4">
        <v>0.84835680000000002</v>
      </c>
      <c r="F43" s="4">
        <v>0.75947560000000003</v>
      </c>
      <c r="G43" s="4">
        <v>0.75815080000000001</v>
      </c>
      <c r="H43" s="6">
        <v>1.0240473999999999</v>
      </c>
      <c r="I43" s="4">
        <v>0.78505800000000003</v>
      </c>
      <c r="J43" s="4">
        <v>0.75815080000000001</v>
      </c>
      <c r="K43" s="4">
        <v>0.77195860000000005</v>
      </c>
      <c r="L43" s="4">
        <v>0.78505800000000003</v>
      </c>
      <c r="M43" s="4">
        <v>0.78505800000000003</v>
      </c>
      <c r="N43" s="4">
        <v>0.75600460000000003</v>
      </c>
      <c r="O43" s="5">
        <f t="shared" si="6"/>
        <v>0.77850830000000004</v>
      </c>
      <c r="P43" s="4">
        <f t="shared" si="1"/>
        <v>0.79769843333333335</v>
      </c>
      <c r="Q43" s="4">
        <f t="shared" si="2"/>
        <v>7.2553171957116289E-2</v>
      </c>
      <c r="R43" s="4">
        <f t="shared" si="3"/>
        <v>1.0153579492046823</v>
      </c>
      <c r="S43" s="4">
        <f t="shared" si="4"/>
        <v>0.58003891746198444</v>
      </c>
      <c r="T43" s="13" t="str">
        <f t="shared" si="5"/>
        <v>Yes</v>
      </c>
    </row>
    <row r="44" spans="2:20">
      <c r="B44" s="5" t="s">
        <v>52</v>
      </c>
      <c r="C44" s="5">
        <v>0.83772679999999999</v>
      </c>
      <c r="D44" s="4">
        <v>0.82037439999999995</v>
      </c>
      <c r="E44" s="4">
        <v>0.97075840000000002</v>
      </c>
      <c r="F44" s="4">
        <v>0.89101160000000001</v>
      </c>
      <c r="G44" s="4">
        <v>0.82255480000000003</v>
      </c>
      <c r="H44" s="4">
        <v>0.9749428</v>
      </c>
      <c r="I44" s="4">
        <v>0.83772679999999999</v>
      </c>
      <c r="J44" s="4">
        <v>0.82255480000000003</v>
      </c>
      <c r="K44" s="4">
        <v>0.76970959999999999</v>
      </c>
      <c r="L44" s="4">
        <v>0.83583640000000003</v>
      </c>
      <c r="M44" s="4">
        <v>0.83772679999999999</v>
      </c>
      <c r="N44" s="4">
        <v>0.82106959999999996</v>
      </c>
      <c r="O44" s="5">
        <f t="shared" si="6"/>
        <v>0.83678160000000001</v>
      </c>
      <c r="P44" s="4">
        <f t="shared" si="1"/>
        <v>0.85349940000000002</v>
      </c>
      <c r="Q44" s="4">
        <f t="shared" si="2"/>
        <v>5.9194924198279042E-2</v>
      </c>
      <c r="R44" s="4">
        <f t="shared" si="3"/>
        <v>1.0310841725948372</v>
      </c>
      <c r="S44" s="4">
        <f t="shared" si="4"/>
        <v>0.67591462740516284</v>
      </c>
      <c r="T44" s="13" t="str">
        <f t="shared" si="5"/>
        <v>-</v>
      </c>
    </row>
    <row r="45" spans="2:20">
      <c r="B45" s="5" t="s">
        <v>53</v>
      </c>
      <c r="C45" s="5">
        <v>0.99609820000000004</v>
      </c>
      <c r="D45" s="4">
        <v>0.9544222</v>
      </c>
      <c r="E45" s="4">
        <v>1.101672</v>
      </c>
      <c r="F45" s="4">
        <v>0.98098940000000001</v>
      </c>
      <c r="G45" s="4">
        <v>0.95520859999999996</v>
      </c>
      <c r="H45" s="4">
        <v>1.0827755999999999</v>
      </c>
      <c r="I45" s="4">
        <v>0.99609820000000004</v>
      </c>
      <c r="J45" s="4">
        <v>0.95520859999999996</v>
      </c>
      <c r="K45" s="4">
        <v>0.90725260000000096</v>
      </c>
      <c r="L45" s="4">
        <v>0.99278999999999995</v>
      </c>
      <c r="M45" s="4">
        <v>0.99609820000000004</v>
      </c>
      <c r="N45" s="4">
        <v>0.95563880000000001</v>
      </c>
      <c r="O45" s="5">
        <f t="shared" si="6"/>
        <v>0.98688969999999998</v>
      </c>
      <c r="P45" s="4">
        <f t="shared" si="1"/>
        <v>0.98952103333333363</v>
      </c>
      <c r="Q45" s="4">
        <f t="shared" si="2"/>
        <v>5.2432671848115925E-2</v>
      </c>
      <c r="R45" s="4">
        <f t="shared" si="3"/>
        <v>1.1468190488776815</v>
      </c>
      <c r="S45" s="4">
        <f t="shared" si="4"/>
        <v>0.83222301778898589</v>
      </c>
      <c r="T45" s="13" t="str">
        <f t="shared" si="5"/>
        <v>-</v>
      </c>
    </row>
    <row r="46" spans="2:20">
      <c r="B46" s="5" t="s">
        <v>54</v>
      </c>
      <c r="C46" s="5">
        <v>0.7623624</v>
      </c>
      <c r="D46" s="4">
        <v>0.75230779999999997</v>
      </c>
      <c r="E46" s="4">
        <v>0.88098120000000002</v>
      </c>
      <c r="F46" s="4">
        <v>0.81123160000000005</v>
      </c>
      <c r="G46" s="4">
        <v>0.75355119999999998</v>
      </c>
      <c r="H46" s="4">
        <v>0.86950179999999999</v>
      </c>
      <c r="I46" s="4">
        <v>0.7623624</v>
      </c>
      <c r="J46" s="4">
        <v>0.75355119999999998</v>
      </c>
      <c r="K46" s="4">
        <v>0.71291979999999999</v>
      </c>
      <c r="L46" s="4">
        <v>0.76141720000000002</v>
      </c>
      <c r="M46" s="4">
        <v>0.7623624</v>
      </c>
      <c r="N46" s="4">
        <v>0.75265539999999997</v>
      </c>
      <c r="O46" s="5">
        <f t="shared" si="6"/>
        <v>0.76188980000000006</v>
      </c>
      <c r="P46" s="4">
        <f t="shared" si="1"/>
        <v>0.77793370000000006</v>
      </c>
      <c r="Q46" s="4">
        <f t="shared" si="2"/>
        <v>4.815248718827167E-2</v>
      </c>
      <c r="R46" s="4">
        <f t="shared" si="3"/>
        <v>0.92239116156481504</v>
      </c>
      <c r="S46" s="4">
        <f t="shared" si="4"/>
        <v>0.63347623843518508</v>
      </c>
      <c r="T46" s="13" t="str">
        <f t="shared" si="5"/>
        <v>-</v>
      </c>
    </row>
    <row r="47" spans="2:20">
      <c r="B47" s="5" t="s">
        <v>55</v>
      </c>
      <c r="C47" s="5">
        <v>0.707256</v>
      </c>
      <c r="D47" s="4">
        <v>0.6886816</v>
      </c>
      <c r="E47" s="4">
        <v>0.78283639999999999</v>
      </c>
      <c r="F47" s="4">
        <v>0.7141402</v>
      </c>
      <c r="G47" s="4">
        <v>0.68995399999999996</v>
      </c>
      <c r="H47" s="4">
        <v>0.76114400000000004</v>
      </c>
      <c r="I47" s="4">
        <v>0.707256</v>
      </c>
      <c r="J47" s="4">
        <v>0.68995399999999996</v>
      </c>
      <c r="K47" s="4">
        <v>0.66462060000000001</v>
      </c>
      <c r="L47" s="4">
        <v>0.70442039999999995</v>
      </c>
      <c r="M47" s="4">
        <v>0.707256</v>
      </c>
      <c r="N47" s="4">
        <v>0.68972440000000002</v>
      </c>
      <c r="O47" s="5">
        <f t="shared" si="6"/>
        <v>0.70583819999999997</v>
      </c>
      <c r="P47" s="4">
        <f t="shared" si="1"/>
        <v>0.70893696666666672</v>
      </c>
      <c r="Q47" s="4">
        <f t="shared" si="2"/>
        <v>3.1233928578052576E-2</v>
      </c>
      <c r="R47" s="4">
        <f t="shared" si="3"/>
        <v>0.8026387524008245</v>
      </c>
      <c r="S47" s="4">
        <f t="shared" si="4"/>
        <v>0.61523518093250895</v>
      </c>
      <c r="T47" s="13" t="str">
        <f t="shared" si="5"/>
        <v>-</v>
      </c>
    </row>
    <row r="48" spans="2:20">
      <c r="B48" s="5" t="s">
        <v>56</v>
      </c>
      <c r="C48" s="5">
        <v>0.93063980000000002</v>
      </c>
      <c r="D48" s="4">
        <v>0.87827599999999995</v>
      </c>
      <c r="E48" s="4">
        <v>1.0187944</v>
      </c>
      <c r="F48" s="4">
        <v>0.90285159999999998</v>
      </c>
      <c r="G48" s="4">
        <v>0.87943859999999996</v>
      </c>
      <c r="H48" s="4">
        <v>0.98451500000000003</v>
      </c>
      <c r="I48" s="4">
        <v>0.93063980000000002</v>
      </c>
      <c r="J48" s="4">
        <v>0.87943859999999996</v>
      </c>
      <c r="K48" s="4">
        <v>0.84976560000000001</v>
      </c>
      <c r="L48" s="4">
        <v>0.92638640000000005</v>
      </c>
      <c r="M48" s="4">
        <v>0.93063980000000002</v>
      </c>
      <c r="N48" s="4">
        <v>0.87984019999999996</v>
      </c>
      <c r="O48" s="5">
        <f t="shared" si="6"/>
        <v>0.91461900000000007</v>
      </c>
      <c r="P48" s="4">
        <f t="shared" si="1"/>
        <v>0.91593548333333341</v>
      </c>
      <c r="Q48" s="4">
        <f t="shared" si="2"/>
        <v>4.6525774131582771E-2</v>
      </c>
      <c r="R48" s="4">
        <f t="shared" si="3"/>
        <v>1.0555128057280818</v>
      </c>
      <c r="S48" s="4">
        <f t="shared" si="4"/>
        <v>0.77635816093858512</v>
      </c>
      <c r="T48" s="13" t="str">
        <f t="shared" si="5"/>
        <v>-</v>
      </c>
    </row>
    <row r="49" spans="2:20">
      <c r="B49" s="5" t="s">
        <v>57</v>
      </c>
      <c r="C49" s="5">
        <v>0.69639839999999997</v>
      </c>
      <c r="D49" s="4">
        <v>0.67979959999999995</v>
      </c>
      <c r="E49" s="4">
        <v>0.82059119999999997</v>
      </c>
      <c r="F49" s="4">
        <v>0.76609499999999997</v>
      </c>
      <c r="G49" s="4">
        <v>0.68183039999999995</v>
      </c>
      <c r="H49" s="4">
        <v>0.80715820000000005</v>
      </c>
      <c r="I49" s="4">
        <v>0.69639839999999997</v>
      </c>
      <c r="J49" s="4">
        <v>0.68183039999999995</v>
      </c>
      <c r="K49" s="4">
        <v>0.65977520000000001</v>
      </c>
      <c r="L49" s="4">
        <v>0.69403539999999997</v>
      </c>
      <c r="M49" s="4">
        <v>0.69639839999999997</v>
      </c>
      <c r="N49" s="4">
        <v>0.68066859999999996</v>
      </c>
      <c r="O49" s="5">
        <f t="shared" si="6"/>
        <v>0.69521689999999992</v>
      </c>
      <c r="P49" s="4">
        <f t="shared" si="1"/>
        <v>0.71341493333333339</v>
      </c>
      <c r="Q49" s="4">
        <f t="shared" si="2"/>
        <v>5.1127858195529993E-2</v>
      </c>
      <c r="R49" s="4">
        <f t="shared" si="3"/>
        <v>0.86679850791992341</v>
      </c>
      <c r="S49" s="4">
        <f t="shared" si="4"/>
        <v>0.56003135874674337</v>
      </c>
      <c r="T49" s="13" t="str">
        <f t="shared" si="5"/>
        <v>-</v>
      </c>
    </row>
    <row r="50" spans="2:20">
      <c r="B50" s="5" t="s">
        <v>58</v>
      </c>
      <c r="C50" s="5">
        <v>1.4824957999999999</v>
      </c>
      <c r="D50" s="4">
        <v>1.2930315999999999</v>
      </c>
      <c r="E50" s="4">
        <v>1.5169501999999999</v>
      </c>
      <c r="F50" s="4">
        <v>1.3092172</v>
      </c>
      <c r="G50" s="4">
        <v>1.287663</v>
      </c>
      <c r="H50" s="4">
        <v>1.4845046</v>
      </c>
      <c r="I50" s="4">
        <v>1.4824957999999999</v>
      </c>
      <c r="J50" s="4">
        <v>1.287663</v>
      </c>
      <c r="K50" s="4">
        <v>1.3719437999999999</v>
      </c>
      <c r="L50" s="4">
        <v>1.4791875999999999</v>
      </c>
      <c r="M50" s="4">
        <v>1.4824957999999999</v>
      </c>
      <c r="N50" s="4">
        <v>1.2942482</v>
      </c>
      <c r="O50" s="5">
        <f t="shared" si="6"/>
        <v>1.4255656999999999</v>
      </c>
      <c r="P50" s="4">
        <f t="shared" si="1"/>
        <v>1.3976580500000002</v>
      </c>
      <c r="Q50" s="4">
        <f t="shared" si="2"/>
        <v>9.3244061054994248E-2</v>
      </c>
      <c r="R50" s="4">
        <f t="shared" si="3"/>
        <v>1.6773902331649828</v>
      </c>
      <c r="S50" s="4">
        <f t="shared" si="4"/>
        <v>1.1179258668350176</v>
      </c>
      <c r="T50" s="13" t="str">
        <f t="shared" si="5"/>
        <v>-</v>
      </c>
    </row>
    <row r="51" spans="2:20">
      <c r="B51" s="5" t="s">
        <v>59</v>
      </c>
      <c r="C51" s="5">
        <v>0.86209720000000001</v>
      </c>
      <c r="D51" s="4">
        <v>0.77102040000000005</v>
      </c>
      <c r="E51" s="4">
        <v>1.0769359999999999</v>
      </c>
      <c r="F51" s="4">
        <v>0.95674500000000096</v>
      </c>
      <c r="G51" s="4">
        <v>0.77310400000000001</v>
      </c>
      <c r="H51" s="4">
        <v>1.0948017999999999</v>
      </c>
      <c r="I51" s="4">
        <v>0.86209720000000001</v>
      </c>
      <c r="J51" s="4">
        <v>0.77310400000000001</v>
      </c>
      <c r="K51" s="4">
        <v>0.76650600000000002</v>
      </c>
      <c r="L51" s="4">
        <v>0.86115200000000003</v>
      </c>
      <c r="M51" s="4">
        <v>0.86209720000000001</v>
      </c>
      <c r="N51" s="4">
        <v>0.77136800000000005</v>
      </c>
      <c r="O51" s="5">
        <f t="shared" si="6"/>
        <v>0.86162460000000007</v>
      </c>
      <c r="P51" s="4">
        <f>AVERAGE(C51:N51)</f>
        <v>0.86925240000000015</v>
      </c>
      <c r="Q51" s="4">
        <f t="shared" si="2"/>
        <v>0.1118614864057321</v>
      </c>
      <c r="R51" s="4">
        <f t="shared" si="3"/>
        <v>1.2048368592171963</v>
      </c>
      <c r="S51" s="4">
        <f t="shared" si="4"/>
        <v>0.53366794078280388</v>
      </c>
      <c r="T51" s="13" t="str">
        <f t="shared" si="5"/>
        <v>-</v>
      </c>
    </row>
    <row r="52" spans="2:20">
      <c r="B52" s="5" t="s">
        <v>60</v>
      </c>
      <c r="C52" s="5">
        <v>1.6708000000000001</v>
      </c>
      <c r="D52" s="4">
        <v>1.4721724</v>
      </c>
      <c r="E52" s="4">
        <v>1.7070912</v>
      </c>
      <c r="F52" s="4">
        <v>1.4297024</v>
      </c>
      <c r="G52" s="4">
        <v>1.4658798</v>
      </c>
      <c r="H52" s="4">
        <v>1.6212534000000001</v>
      </c>
      <c r="I52" s="4">
        <v>1.6708000000000001</v>
      </c>
      <c r="J52" s="4">
        <v>1.4658798</v>
      </c>
      <c r="K52" s="4">
        <v>1.5072672</v>
      </c>
      <c r="L52" s="4">
        <v>1.6674918000000001</v>
      </c>
      <c r="M52" s="4">
        <v>1.6708000000000001</v>
      </c>
      <c r="N52" s="4">
        <v>1.4733890000000001</v>
      </c>
      <c r="O52" s="5">
        <f t="shared" si="6"/>
        <v>1.5642602999999999</v>
      </c>
      <c r="P52" s="4">
        <f t="shared" si="1"/>
        <v>1.5685439166666668</v>
      </c>
      <c r="Q52" s="4">
        <f t="shared" si="2"/>
        <v>0.102301358150237</v>
      </c>
      <c r="R52" s="4">
        <f t="shared" si="3"/>
        <v>1.8754479911173778</v>
      </c>
      <c r="S52" s="4">
        <f t="shared" si="4"/>
        <v>1.2616398422159558</v>
      </c>
      <c r="T52" s="13" t="str">
        <f t="shared" si="5"/>
        <v>-</v>
      </c>
    </row>
    <row r="53" spans="2:20">
      <c r="B53" s="5" t="s">
        <v>61</v>
      </c>
      <c r="C53" s="5">
        <v>0.74501680000000003</v>
      </c>
      <c r="D53" s="4">
        <v>0.67464539999999995</v>
      </c>
      <c r="E53" s="4">
        <v>0.8339974</v>
      </c>
      <c r="F53" s="4">
        <v>0.72584539999999997</v>
      </c>
      <c r="G53" s="4">
        <v>0.67450600000000005</v>
      </c>
      <c r="H53" s="4">
        <v>0.81144039999999995</v>
      </c>
      <c r="I53" s="4">
        <v>0.74501680000000003</v>
      </c>
      <c r="J53" s="4">
        <v>0.67450600000000005</v>
      </c>
      <c r="K53" s="4">
        <v>0.67806140000000004</v>
      </c>
      <c r="L53" s="4">
        <v>0.74359900000000001</v>
      </c>
      <c r="M53" s="4">
        <v>0.74501680000000003</v>
      </c>
      <c r="N53" s="4">
        <v>0.67516679999999996</v>
      </c>
      <c r="O53" s="5">
        <f t="shared" si="6"/>
        <v>0.73472219999999999</v>
      </c>
      <c r="P53" s="4">
        <f t="shared" si="1"/>
        <v>0.72723484999999988</v>
      </c>
      <c r="Q53" s="4">
        <f t="shared" si="2"/>
        <v>5.2569437777484677E-2</v>
      </c>
      <c r="R53" s="4">
        <f t="shared" si="3"/>
        <v>0.88494316333245393</v>
      </c>
      <c r="S53" s="4">
        <f t="shared" si="4"/>
        <v>0.56952653666754582</v>
      </c>
      <c r="T53" s="13" t="str">
        <f t="shared" si="5"/>
        <v>-</v>
      </c>
    </row>
    <row r="54" spans="2:20">
      <c r="B54" s="5" t="s">
        <v>62</v>
      </c>
      <c r="C54" s="5">
        <v>0.86468639999999997</v>
      </c>
      <c r="D54" s="4">
        <v>0.78132639999999998</v>
      </c>
      <c r="E54" s="4">
        <v>0.92076340000000001</v>
      </c>
      <c r="F54" s="4">
        <v>0.82799739999999999</v>
      </c>
      <c r="G54" s="4">
        <v>0.78046700000000002</v>
      </c>
      <c r="H54" s="4">
        <v>0.91656559999999998</v>
      </c>
      <c r="I54" s="4">
        <v>0.86468639999999997</v>
      </c>
      <c r="J54" s="4">
        <v>0.78046700000000002</v>
      </c>
      <c r="K54" s="4">
        <v>0.83126540000000004</v>
      </c>
      <c r="L54" s="4">
        <v>0.86232339999999996</v>
      </c>
      <c r="M54" s="4">
        <v>0.86468639999999997</v>
      </c>
      <c r="N54" s="4">
        <v>0.78219539999999999</v>
      </c>
      <c r="O54" s="5">
        <f t="shared" si="6"/>
        <v>0.84679440000000006</v>
      </c>
      <c r="P54" s="4">
        <f t="shared" si="1"/>
        <v>0.83978584999999983</v>
      </c>
      <c r="Q54" s="4">
        <f t="shared" si="2"/>
        <v>4.8992968647492328E-2</v>
      </c>
      <c r="R54" s="4">
        <f t="shared" si="3"/>
        <v>0.98676475594247681</v>
      </c>
      <c r="S54" s="4">
        <f t="shared" si="4"/>
        <v>0.69280694405752286</v>
      </c>
      <c r="T54" s="13" t="str">
        <f t="shared" si="5"/>
        <v>-</v>
      </c>
    </row>
    <row r="55" spans="2:20">
      <c r="B55" s="5" t="s">
        <v>63</v>
      </c>
      <c r="C55" s="5">
        <v>0.86983379999999999</v>
      </c>
      <c r="D55" s="4">
        <v>0.79469060000000002</v>
      </c>
      <c r="E55" s="4">
        <v>0.95027059999999997</v>
      </c>
      <c r="F55" s="4">
        <v>0.83238999999999996</v>
      </c>
      <c r="G55" s="4">
        <v>0.79394600000000004</v>
      </c>
      <c r="H55" s="4">
        <v>0.9282378</v>
      </c>
      <c r="I55" s="4">
        <v>0.86983379999999999</v>
      </c>
      <c r="J55" s="4">
        <v>0.79394600000000004</v>
      </c>
      <c r="K55" s="4">
        <v>0.80735800000000002</v>
      </c>
      <c r="L55" s="4">
        <v>0.86841599999999997</v>
      </c>
      <c r="M55" s="4">
        <v>0.86983379999999999</v>
      </c>
      <c r="N55" s="4">
        <v>0.79521200000000003</v>
      </c>
      <c r="O55" s="5">
        <f t="shared" si="6"/>
        <v>0.85040300000000002</v>
      </c>
      <c r="P55" s="4">
        <f t="shared" si="1"/>
        <v>0.84783069999999994</v>
      </c>
      <c r="Q55" s="4">
        <f t="shared" si="2"/>
        <v>5.1729724623115203E-2</v>
      </c>
      <c r="R55" s="4">
        <f t="shared" si="3"/>
        <v>1.0030198738693454</v>
      </c>
      <c r="S55" s="4">
        <f t="shared" si="4"/>
        <v>0.69264152613065433</v>
      </c>
      <c r="T55" s="13" t="str">
        <f t="shared" si="5"/>
        <v>-</v>
      </c>
    </row>
    <row r="56" spans="2:20">
      <c r="B56" s="5" t="s">
        <v>64</v>
      </c>
      <c r="C56" s="5">
        <v>1.8302149999999999</v>
      </c>
      <c r="D56" s="4">
        <v>1.7014484000000001</v>
      </c>
      <c r="E56" s="4">
        <v>1.940024</v>
      </c>
      <c r="F56" s="4">
        <v>1.6185445999999999</v>
      </c>
      <c r="G56" s="4">
        <v>1.7069802000000001</v>
      </c>
      <c r="H56" s="4">
        <v>1.8261327999999999</v>
      </c>
      <c r="I56" s="4">
        <v>1.8302149999999999</v>
      </c>
      <c r="J56" s="4">
        <v>1.7069802000000001</v>
      </c>
      <c r="K56" s="4">
        <v>1.6130168</v>
      </c>
      <c r="L56" s="4">
        <v>1.8188726</v>
      </c>
      <c r="M56" s="4">
        <v>1.8302149999999999</v>
      </c>
      <c r="N56" s="4">
        <v>1.7056195999999999</v>
      </c>
      <c r="O56" s="5">
        <f t="shared" si="6"/>
        <v>1.7629264</v>
      </c>
      <c r="P56" s="4">
        <f t="shared" si="1"/>
        <v>1.7606886833333331</v>
      </c>
      <c r="Q56" s="4">
        <f t="shared" si="2"/>
        <v>9.5155279028104306E-2</v>
      </c>
      <c r="R56" s="4">
        <f t="shared" si="3"/>
        <v>2.0461545204176459</v>
      </c>
      <c r="S56" s="4">
        <f t="shared" si="4"/>
        <v>1.4752228462490202</v>
      </c>
      <c r="T56" s="13" t="str">
        <f t="shared" si="5"/>
        <v>-</v>
      </c>
    </row>
    <row r="57" spans="2:20">
      <c r="B57" s="5" t="s">
        <v>65</v>
      </c>
      <c r="C57" s="5">
        <v>1.7755504</v>
      </c>
      <c r="D57" s="4">
        <v>1.6285396000000001</v>
      </c>
      <c r="E57" s="4">
        <v>1.9038362</v>
      </c>
      <c r="F57" s="4">
        <v>1.5882092000000001</v>
      </c>
      <c r="G57" s="4">
        <v>1.6362353999999999</v>
      </c>
      <c r="H57" s="4">
        <v>1.7848257999999999</v>
      </c>
      <c r="I57" s="4">
        <v>1.7755504</v>
      </c>
      <c r="J57" s="4">
        <v>1.6362353999999999</v>
      </c>
      <c r="K57" s="4">
        <v>1.5575559999999999</v>
      </c>
      <c r="L57" s="4">
        <v>1.7623176</v>
      </c>
      <c r="M57" s="4">
        <v>1.7755504</v>
      </c>
      <c r="N57" s="4">
        <v>1.6334059999999999</v>
      </c>
      <c r="O57" s="5">
        <f t="shared" si="6"/>
        <v>1.6992764999999999</v>
      </c>
      <c r="P57" s="4">
        <f t="shared" si="1"/>
        <v>1.7048177000000002</v>
      </c>
      <c r="Q57" s="4">
        <f t="shared" si="2"/>
        <v>9.9972427948059758E-2</v>
      </c>
      <c r="R57" s="4">
        <f t="shared" si="3"/>
        <v>2.0047349838441795</v>
      </c>
      <c r="S57" s="4">
        <f t="shared" si="4"/>
        <v>1.404900416155821</v>
      </c>
      <c r="T57" s="13" t="str">
        <f t="shared" si="5"/>
        <v>-</v>
      </c>
    </row>
    <row r="58" spans="2:20">
      <c r="B58" s="5" t="s">
        <v>66</v>
      </c>
      <c r="C58" s="5">
        <v>2.0409115999999998</v>
      </c>
      <c r="D58" s="4">
        <v>1.9485144000000001</v>
      </c>
      <c r="E58" s="4">
        <v>2.1132765999999998</v>
      </c>
      <c r="F58" s="4">
        <v>1.8094254000000001</v>
      </c>
      <c r="G58" s="4">
        <v>1.9571324000000001</v>
      </c>
      <c r="H58" s="4">
        <v>2.0092880000000002</v>
      </c>
      <c r="I58" s="4">
        <v>2.0409115999999998</v>
      </c>
      <c r="J58" s="4">
        <v>1.9571324000000001</v>
      </c>
      <c r="K58" s="4">
        <v>1.8389556</v>
      </c>
      <c r="L58" s="4">
        <v>2.0130281999999999</v>
      </c>
      <c r="M58" s="4">
        <v>2.0409115999999998</v>
      </c>
      <c r="N58" s="4">
        <v>1.9587686</v>
      </c>
      <c r="O58" s="5">
        <f t="shared" si="6"/>
        <v>1.9840283000000001</v>
      </c>
      <c r="P58" s="4">
        <f t="shared" si="1"/>
        <v>1.9773547</v>
      </c>
      <c r="Q58" s="4">
        <f t="shared" si="2"/>
        <v>8.2782438402698999E-2</v>
      </c>
      <c r="R58" s="4">
        <f t="shared" si="3"/>
        <v>2.2257020152080971</v>
      </c>
      <c r="S58" s="4">
        <f t="shared" si="4"/>
        <v>1.729007384791903</v>
      </c>
      <c r="T58" s="13" t="str">
        <f t="shared" si="5"/>
        <v>-</v>
      </c>
    </row>
    <row r="59" spans="2:20">
      <c r="B59" s="5" t="s">
        <v>67</v>
      </c>
      <c r="C59" s="5">
        <v>1.9053929999999999</v>
      </c>
      <c r="D59" s="4">
        <v>1.7983100000000001</v>
      </c>
      <c r="E59" s="4">
        <v>2.0303643999999998</v>
      </c>
      <c r="F59" s="4">
        <v>1.6971798</v>
      </c>
      <c r="G59" s="4">
        <v>1.803963</v>
      </c>
      <c r="H59" s="4">
        <v>1.9042298</v>
      </c>
      <c r="I59" s="4">
        <v>1.9053929999999999</v>
      </c>
      <c r="J59" s="4">
        <v>1.803963</v>
      </c>
      <c r="K59" s="4">
        <v>1.6736906</v>
      </c>
      <c r="L59" s="4">
        <v>1.8931054</v>
      </c>
      <c r="M59" s="4">
        <v>1.9053929999999999</v>
      </c>
      <c r="N59" s="4">
        <v>1.8028287999999999</v>
      </c>
      <c r="O59" s="5">
        <f t="shared" si="6"/>
        <v>1.8485342</v>
      </c>
      <c r="P59" s="4">
        <f t="shared" si="1"/>
        <v>1.8436511499999997</v>
      </c>
      <c r="Q59" s="4">
        <f t="shared" si="2"/>
        <v>9.5580040236586478E-2</v>
      </c>
      <c r="R59" s="4">
        <f t="shared" si="3"/>
        <v>2.130391270709759</v>
      </c>
      <c r="S59" s="4">
        <f t="shared" si="4"/>
        <v>1.5569110292902404</v>
      </c>
      <c r="T59" s="13" t="str">
        <f t="shared" si="5"/>
        <v>-</v>
      </c>
    </row>
    <row r="60" spans="2:20">
      <c r="B60" s="5" t="s">
        <v>68</v>
      </c>
      <c r="C60" s="5">
        <v>2.5183186000000002</v>
      </c>
      <c r="D60" s="4">
        <v>2.2484614000000001</v>
      </c>
      <c r="E60" s="4">
        <v>2.5038353999999998</v>
      </c>
      <c r="F60" s="4">
        <v>2.1755778000000001</v>
      </c>
      <c r="G60" s="4">
        <v>2.2593725999999998</v>
      </c>
      <c r="H60" s="4">
        <v>2.2321754</v>
      </c>
      <c r="I60" s="4">
        <v>2.5183186000000002</v>
      </c>
      <c r="J60" s="4">
        <v>2.2593725999999998</v>
      </c>
      <c r="K60" s="4">
        <v>2.3131876</v>
      </c>
      <c r="L60" s="4">
        <v>2.4634969999999998</v>
      </c>
      <c r="M60" s="4">
        <v>2.5183186000000002</v>
      </c>
      <c r="N60" s="4">
        <v>2.2686221999999998</v>
      </c>
      <c r="O60" s="5">
        <f t="shared" si="6"/>
        <v>2.2909049000000001</v>
      </c>
      <c r="P60" s="4">
        <f t="shared" si="1"/>
        <v>2.3565881499999999</v>
      </c>
      <c r="Q60" s="4">
        <f t="shared" si="2"/>
        <v>0.12911218825471454</v>
      </c>
      <c r="R60" s="4">
        <f t="shared" si="3"/>
        <v>2.7439247147641437</v>
      </c>
      <c r="S60" s="4">
        <f t="shared" si="4"/>
        <v>1.9692515852358563</v>
      </c>
      <c r="T60" s="13" t="str">
        <f t="shared" si="5"/>
        <v>-</v>
      </c>
    </row>
    <row r="61" spans="2:20">
      <c r="B61" s="5" t="s">
        <v>69</v>
      </c>
      <c r="C61" s="5">
        <v>1.5897142</v>
      </c>
      <c r="D61" s="4">
        <v>1.5895736</v>
      </c>
      <c r="E61" s="4">
        <v>1.6982302</v>
      </c>
      <c r="F61" s="4">
        <v>1.4203053999999999</v>
      </c>
      <c r="G61" s="4">
        <v>1.5970047999999999</v>
      </c>
      <c r="H61" s="4">
        <v>1.7145068000000001</v>
      </c>
      <c r="I61" s="4">
        <v>1.5897142</v>
      </c>
      <c r="J61" s="4">
        <v>1.5970047999999999</v>
      </c>
      <c r="K61" s="4">
        <v>1.4022478</v>
      </c>
      <c r="L61" s="4">
        <v>1.5807348000000001</v>
      </c>
      <c r="M61" s="4">
        <v>1.5897142</v>
      </c>
      <c r="N61" s="4">
        <v>1.5928758000000001</v>
      </c>
      <c r="O61" s="5">
        <f t="shared" si="6"/>
        <v>1.5897142</v>
      </c>
      <c r="P61" s="4">
        <f t="shared" si="1"/>
        <v>1.5801355500000003</v>
      </c>
      <c r="Q61" s="4">
        <f t="shared" si="2"/>
        <v>8.6740922815824573E-2</v>
      </c>
      <c r="R61" s="4">
        <f t="shared" si="3"/>
        <v>1.8403583184474739</v>
      </c>
      <c r="S61" s="4">
        <f t="shared" si="4"/>
        <v>1.3199127815525267</v>
      </c>
      <c r="T61" s="13" t="str">
        <f t="shared" si="5"/>
        <v>-</v>
      </c>
    </row>
    <row r="62" spans="2:20">
      <c r="B62" s="5" t="s">
        <v>70</v>
      </c>
      <c r="C62" s="5">
        <v>1.149594</v>
      </c>
      <c r="D62" s="4">
        <v>1.2899676</v>
      </c>
      <c r="E62" s="4">
        <v>1.2341936</v>
      </c>
      <c r="F62" s="4">
        <v>1.0312104</v>
      </c>
      <c r="G62" s="4">
        <v>1.3004408000000001</v>
      </c>
      <c r="H62" s="4">
        <v>1.3890868000000001</v>
      </c>
      <c r="I62" s="4">
        <v>1.149594</v>
      </c>
      <c r="J62" s="4">
        <v>1.3004408000000001</v>
      </c>
      <c r="K62" s="4">
        <v>1.036999</v>
      </c>
      <c r="L62" s="4">
        <v>1.144868</v>
      </c>
      <c r="M62" s="4">
        <v>1.149594</v>
      </c>
      <c r="N62" s="4">
        <v>1.2917056</v>
      </c>
      <c r="O62" s="5">
        <f t="shared" si="6"/>
        <v>1.1918937999999999</v>
      </c>
      <c r="P62" s="4">
        <f t="shared" si="1"/>
        <v>1.2056412166666668</v>
      </c>
      <c r="Q62" s="4">
        <f t="shared" si="2"/>
        <v>0.10760383436515197</v>
      </c>
      <c r="R62" s="4">
        <f t="shared" si="3"/>
        <v>1.5284527197621227</v>
      </c>
      <c r="S62" s="4">
        <f t="shared" si="4"/>
        <v>0.88282971357121087</v>
      </c>
      <c r="T62" s="13" t="str">
        <f t="shared" si="5"/>
        <v>-</v>
      </c>
    </row>
    <row r="63" spans="2:20">
      <c r="B63" s="5" t="s">
        <v>71</v>
      </c>
      <c r="C63" s="5">
        <v>1.445748</v>
      </c>
      <c r="D63" s="4">
        <v>1.4454366000000001</v>
      </c>
      <c r="E63" s="4">
        <v>1.5359716000000001</v>
      </c>
      <c r="F63" s="4">
        <v>1.290203</v>
      </c>
      <c r="G63" s="4">
        <v>1.4539358</v>
      </c>
      <c r="H63" s="4">
        <v>1.545425</v>
      </c>
      <c r="I63" s="4">
        <v>1.445748</v>
      </c>
      <c r="J63" s="4">
        <v>1.4539358</v>
      </c>
      <c r="K63" s="4">
        <v>1.2955292</v>
      </c>
      <c r="L63" s="4">
        <v>1.4353507999999999</v>
      </c>
      <c r="M63" s="4">
        <v>1.445748</v>
      </c>
      <c r="N63" s="4">
        <v>1.4492602000000001</v>
      </c>
      <c r="O63" s="5">
        <f t="shared" si="6"/>
        <v>1.445748</v>
      </c>
      <c r="P63" s="4">
        <f t="shared" si="1"/>
        <v>1.4368576666666668</v>
      </c>
      <c r="Q63" s="4">
        <f t="shared" si="2"/>
        <v>7.3110587085242942E-2</v>
      </c>
      <c r="R63" s="4">
        <f t="shared" si="3"/>
        <v>1.6561894279223957</v>
      </c>
      <c r="S63" s="4">
        <f t="shared" si="4"/>
        <v>1.217525905410938</v>
      </c>
      <c r="T63" s="13" t="str">
        <f t="shared" si="5"/>
        <v>-</v>
      </c>
    </row>
    <row r="64" spans="2:20">
      <c r="B64" s="5" t="s">
        <v>72</v>
      </c>
      <c r="C64" s="5">
        <v>2.3411764000000002</v>
      </c>
      <c r="D64" s="4">
        <v>2.1185391999999998</v>
      </c>
      <c r="E64" s="4">
        <v>2.3842264000000002</v>
      </c>
      <c r="F64" s="4">
        <v>2.0948644000000001</v>
      </c>
      <c r="G64" s="4">
        <v>2.13015</v>
      </c>
      <c r="H64" s="4">
        <v>2.0925455999999998</v>
      </c>
      <c r="I64" s="4">
        <v>2.3411764000000002</v>
      </c>
      <c r="J64" s="4">
        <v>2.13015</v>
      </c>
      <c r="K64" s="4">
        <v>2.1538075999999999</v>
      </c>
      <c r="L64" s="4">
        <v>2.2929712000000002</v>
      </c>
      <c r="M64" s="4">
        <v>2.3411764000000002</v>
      </c>
      <c r="N64" s="4">
        <v>2.1362668</v>
      </c>
      <c r="O64" s="5">
        <f t="shared" si="6"/>
        <v>2.1450372</v>
      </c>
      <c r="P64" s="4">
        <f t="shared" si="1"/>
        <v>2.2130875333333333</v>
      </c>
      <c r="Q64" s="4">
        <f t="shared" si="2"/>
        <v>0.11011715121316137</v>
      </c>
      <c r="R64" s="4">
        <f t="shared" si="3"/>
        <v>2.5434389869728173</v>
      </c>
      <c r="S64" s="4">
        <f t="shared" si="4"/>
        <v>1.8827360796938493</v>
      </c>
      <c r="T64" s="13" t="str">
        <f t="shared" si="5"/>
        <v>-</v>
      </c>
    </row>
    <row r="65" spans="2:20">
      <c r="B65" s="5" t="s">
        <v>73</v>
      </c>
      <c r="C65" s="5">
        <v>1.635894</v>
      </c>
      <c r="D65" s="4">
        <v>1.6372538000000001</v>
      </c>
      <c r="E65" s="4">
        <v>1.7269174</v>
      </c>
      <c r="F65" s="4">
        <v>1.4301520000000001</v>
      </c>
      <c r="G65" s="4">
        <v>1.6429216</v>
      </c>
      <c r="H65" s="4">
        <v>1.7467514</v>
      </c>
      <c r="I65" s="4">
        <v>1.635894</v>
      </c>
      <c r="J65" s="4">
        <v>1.6429216</v>
      </c>
      <c r="K65" s="4">
        <v>1.443891</v>
      </c>
      <c r="L65" s="4">
        <v>1.6278598</v>
      </c>
      <c r="M65" s="4">
        <v>1.635894</v>
      </c>
      <c r="N65" s="4">
        <v>1.6402083999999999</v>
      </c>
      <c r="O65" s="5">
        <f t="shared" si="6"/>
        <v>1.6365739000000001</v>
      </c>
      <c r="P65" s="4">
        <f t="shared" si="1"/>
        <v>1.6205465833333335</v>
      </c>
      <c r="Q65" s="4">
        <f t="shared" si="2"/>
        <v>8.9966110504547128E-2</v>
      </c>
      <c r="R65" s="4">
        <f t="shared" si="3"/>
        <v>1.8904449148469749</v>
      </c>
      <c r="S65" s="4">
        <f t="shared" si="4"/>
        <v>1.3506482518196921</v>
      </c>
      <c r="T65" s="13" t="str">
        <f t="shared" si="5"/>
        <v>-</v>
      </c>
    </row>
    <row r="66" spans="2:20">
      <c r="B66" s="5" t="s">
        <v>74</v>
      </c>
      <c r="C66" s="5">
        <v>1.4596228</v>
      </c>
      <c r="D66" s="4">
        <v>1.3811742</v>
      </c>
      <c r="E66" s="4">
        <v>1.6560866000000001</v>
      </c>
      <c r="F66" s="4">
        <v>1.4292296</v>
      </c>
      <c r="G66" s="4">
        <v>1.3909418</v>
      </c>
      <c r="H66" s="4">
        <v>1.5272311999999999</v>
      </c>
      <c r="I66" s="4">
        <v>1.4596228</v>
      </c>
      <c r="J66" s="4">
        <v>1.3909418</v>
      </c>
      <c r="K66" s="4">
        <v>1.257897</v>
      </c>
      <c r="L66" s="4">
        <v>1.4548968</v>
      </c>
      <c r="M66" s="4">
        <v>1.4596228</v>
      </c>
      <c r="N66" s="4">
        <v>1.3829122</v>
      </c>
      <c r="O66" s="5">
        <f t="shared" si="6"/>
        <v>1.4420632</v>
      </c>
      <c r="P66" s="4">
        <f t="shared" si="1"/>
        <v>1.4375149666666669</v>
      </c>
      <c r="Q66" s="4">
        <f t="shared" si="2"/>
        <v>9.1476811045598988E-2</v>
      </c>
      <c r="R66" s="4">
        <f t="shared" si="3"/>
        <v>1.7119453998034637</v>
      </c>
      <c r="S66" s="4">
        <f t="shared" si="4"/>
        <v>1.1630845335298701</v>
      </c>
      <c r="T66" s="13" t="str">
        <f t="shared" si="5"/>
        <v>-</v>
      </c>
    </row>
    <row r="67" spans="2:20">
      <c r="B67" s="5" t="s">
        <v>75</v>
      </c>
      <c r="C67" s="5">
        <v>2.5863474000000002</v>
      </c>
      <c r="D67" s="4">
        <v>2.3495634000000001</v>
      </c>
      <c r="E67" s="4">
        <v>2.5612287999999999</v>
      </c>
      <c r="F67" s="4">
        <v>2.2076121999999998</v>
      </c>
      <c r="G67" s="4">
        <v>2.3566872000000001</v>
      </c>
      <c r="H67" s="4">
        <v>2.3254131999999998</v>
      </c>
      <c r="I67" s="4">
        <v>2.5863474000000002</v>
      </c>
      <c r="J67" s="4">
        <v>2.3566872000000001</v>
      </c>
      <c r="K67" s="4">
        <v>2.3859105999999999</v>
      </c>
      <c r="L67" s="4">
        <v>2.5405052000000001</v>
      </c>
      <c r="M67" s="4">
        <v>2.5863474000000002</v>
      </c>
      <c r="N67" s="4">
        <v>2.366422</v>
      </c>
      <c r="O67" s="5">
        <f t="shared" si="6"/>
        <v>2.3761663</v>
      </c>
      <c r="P67" s="4">
        <f t="shared" si="1"/>
        <v>2.4340893333333331</v>
      </c>
      <c r="Q67" s="4">
        <f t="shared" si="2"/>
        <v>0.12455440691323977</v>
      </c>
      <c r="R67" s="4">
        <f t="shared" si="3"/>
        <v>2.8077525540730526</v>
      </c>
      <c r="S67" s="4">
        <f t="shared" si="4"/>
        <v>2.0604261125936136</v>
      </c>
      <c r="T67" s="13" t="str">
        <f t="shared" si="5"/>
        <v>-</v>
      </c>
    </row>
    <row r="68" spans="2:20">
      <c r="B68" s="5" t="s">
        <v>76</v>
      </c>
      <c r="C68" s="5">
        <v>2.8319402</v>
      </c>
      <c r="D68" s="4">
        <v>2.5200985999999999</v>
      </c>
      <c r="E68" s="4">
        <v>2.7502005999999999</v>
      </c>
      <c r="F68" s="4">
        <v>2.3829340000000001</v>
      </c>
      <c r="G68" s="4">
        <v>2.5298812000000002</v>
      </c>
      <c r="H68" s="4">
        <v>2.4585496</v>
      </c>
      <c r="I68" s="4">
        <v>2.8319402</v>
      </c>
      <c r="J68" s="4">
        <v>2.5298812000000002</v>
      </c>
      <c r="K68" s="4">
        <v>2.6209258000000002</v>
      </c>
      <c r="L68" s="4">
        <v>2.7728652</v>
      </c>
      <c r="M68" s="4">
        <v>2.8319402</v>
      </c>
      <c r="N68" s="4">
        <v>2.5418235999999998</v>
      </c>
      <c r="O68" s="5">
        <f t="shared" ref="O68:O85" si="7">MEDIAN(C68:N68)</f>
        <v>2.5813747</v>
      </c>
      <c r="P68" s="4">
        <f t="shared" si="1"/>
        <v>2.6335817000000001</v>
      </c>
      <c r="Q68" s="4">
        <f t="shared" si="2"/>
        <v>0.15477520592471092</v>
      </c>
      <c r="R68" s="4">
        <f t="shared" si="3"/>
        <v>3.097907317774133</v>
      </c>
      <c r="S68" s="4">
        <f t="shared" si="4"/>
        <v>2.1692560822258673</v>
      </c>
      <c r="T68" s="13" t="str">
        <f t="shared" si="5"/>
        <v>-</v>
      </c>
    </row>
    <row r="69" spans="2:20">
      <c r="B69" s="5" t="s">
        <v>77</v>
      </c>
      <c r="C69" s="5">
        <v>2.1249354</v>
      </c>
      <c r="D69" s="4">
        <v>2.0442982000000001</v>
      </c>
      <c r="E69" s="4">
        <v>2.1916004</v>
      </c>
      <c r="F69" s="4">
        <v>1.8724320000000001</v>
      </c>
      <c r="G69" s="4">
        <v>2.048864</v>
      </c>
      <c r="H69" s="4">
        <v>2.1007410000000002</v>
      </c>
      <c r="I69" s="4">
        <v>2.1249354</v>
      </c>
      <c r="J69" s="4">
        <v>2.048864</v>
      </c>
      <c r="K69" s="4">
        <v>1.9153484000000001</v>
      </c>
      <c r="L69" s="4">
        <v>2.1003601999999999</v>
      </c>
      <c r="M69" s="4">
        <v>2.1249354</v>
      </c>
      <c r="N69" s="4">
        <v>2.0533358000000002</v>
      </c>
      <c r="O69" s="5">
        <f t="shared" si="7"/>
        <v>2.076848</v>
      </c>
      <c r="P69" s="4">
        <f t="shared" ref="P69:P85" si="8">AVERAGE(C69:N69)</f>
        <v>2.0625541833333334</v>
      </c>
      <c r="Q69" s="4">
        <f t="shared" ref="Q69:Q85" si="9">_xlfn.STDEV.P(C69:N69)</f>
        <v>8.651772047684636E-2</v>
      </c>
      <c r="R69" s="4">
        <f t="shared" ref="R69:R85" si="10">P69+3*Q69</f>
        <v>2.3221073447638725</v>
      </c>
      <c r="S69" s="4">
        <f t="shared" ref="S69:S85" si="11">P69-3*Q69</f>
        <v>1.8030010219027943</v>
      </c>
      <c r="T69" s="13" t="str">
        <f t="shared" ref="T69:T85" si="12">IF(OR(C69&lt;$S69, C69&gt;$R69, D69&lt;$S69, D69&gt;$R69, E69&lt;$S69, E69&gt;$R69, F69&lt;$S69, F69&gt;$R69, G69&lt;$S69, G69&gt;$R69, H69&lt;$S69, H69&gt;$R69, I69&lt;$S69, I69&gt;$R69, J69&lt;$S69, J69&gt;$R69, K69&lt;$S69, K69&gt;$R69, L69&lt;$S69, L69&gt;$R69, M69&lt;$S69, M69&gt;$R69, N69&lt;$S69, N69&gt;$R69), "Yes", "-")</f>
        <v>-</v>
      </c>
    </row>
    <row r="70" spans="2:20">
      <c r="B70" s="5" t="s">
        <v>78</v>
      </c>
      <c r="C70" s="5">
        <v>2.658439</v>
      </c>
      <c r="D70" s="4">
        <v>2.3728495999999999</v>
      </c>
      <c r="E70" s="4">
        <v>2.6380311999999999</v>
      </c>
      <c r="F70" s="4">
        <v>2.2618081999999999</v>
      </c>
      <c r="G70" s="4">
        <v>2.3808843999999998</v>
      </c>
      <c r="H70" s="4">
        <v>2.4005428000000002</v>
      </c>
      <c r="I70" s="4">
        <v>2.658439</v>
      </c>
      <c r="J70" s="4">
        <v>2.3808843999999998</v>
      </c>
      <c r="K70" s="4">
        <v>2.4226116000000002</v>
      </c>
      <c r="L70" s="4">
        <v>2.6073982</v>
      </c>
      <c r="M70" s="4">
        <v>2.658439</v>
      </c>
      <c r="N70" s="4">
        <v>2.3916200000000001</v>
      </c>
      <c r="O70" s="5">
        <f t="shared" si="7"/>
        <v>2.4115772</v>
      </c>
      <c r="P70" s="4">
        <f t="shared" si="8"/>
        <v>2.4859956166666666</v>
      </c>
      <c r="Q70" s="4">
        <f t="shared" si="9"/>
        <v>0.13917878079698928</v>
      </c>
      <c r="R70" s="4">
        <f t="shared" si="10"/>
        <v>2.9035319590576343</v>
      </c>
      <c r="S70" s="4">
        <f t="shared" si="11"/>
        <v>2.0684592742756989</v>
      </c>
      <c r="T70" s="13" t="str">
        <f t="shared" si="12"/>
        <v>-</v>
      </c>
    </row>
    <row r="71" spans="2:20">
      <c r="B71" s="5" t="s">
        <v>79</v>
      </c>
      <c r="C71" s="5">
        <v>2.0490542</v>
      </c>
      <c r="D71" s="4">
        <v>1.9502808</v>
      </c>
      <c r="E71" s="4">
        <v>2.0507404</v>
      </c>
      <c r="F71" s="4">
        <v>1.8426070000000001</v>
      </c>
      <c r="G71" s="4">
        <v>1.961633</v>
      </c>
      <c r="H71" s="4">
        <v>1.9251427999999999</v>
      </c>
      <c r="I71" s="4">
        <v>2.0490542</v>
      </c>
      <c r="J71" s="4">
        <v>1.961633</v>
      </c>
      <c r="K71" s="4">
        <v>1.8958337999999999</v>
      </c>
      <c r="L71" s="4">
        <v>1.9975407999999999</v>
      </c>
      <c r="M71" s="4">
        <v>2.0490542</v>
      </c>
      <c r="N71" s="4">
        <v>1.969225</v>
      </c>
      <c r="O71" s="5">
        <f t="shared" si="7"/>
        <v>1.9654289999999999</v>
      </c>
      <c r="P71" s="4">
        <f t="shared" si="8"/>
        <v>1.9751499333333333</v>
      </c>
      <c r="Q71" s="4">
        <f t="shared" si="9"/>
        <v>6.4536279605987693E-2</v>
      </c>
      <c r="R71" s="4">
        <f t="shared" si="10"/>
        <v>2.1687587721512962</v>
      </c>
      <c r="S71" s="4">
        <f t="shared" si="11"/>
        <v>1.7815410945153702</v>
      </c>
      <c r="T71" s="13" t="str">
        <f t="shared" si="12"/>
        <v>-</v>
      </c>
    </row>
    <row r="72" spans="2:20">
      <c r="B72" s="5" t="s">
        <v>80</v>
      </c>
      <c r="C72" s="5">
        <v>1.4599894</v>
      </c>
      <c r="D72" s="4">
        <v>1.381027</v>
      </c>
      <c r="E72" s="4">
        <v>1.6532472</v>
      </c>
      <c r="F72" s="4">
        <v>1.4242982</v>
      </c>
      <c r="G72" s="4">
        <v>1.3905829999999999</v>
      </c>
      <c r="H72" s="4">
        <v>1.5275578000000001</v>
      </c>
      <c r="I72" s="4">
        <v>1.4599894</v>
      </c>
      <c r="J72" s="4">
        <v>1.3905829999999999</v>
      </c>
      <c r="K72" s="4">
        <v>1.2576004000000001</v>
      </c>
      <c r="L72" s="4">
        <v>1.4552634</v>
      </c>
      <c r="M72" s="4">
        <v>1.4599894</v>
      </c>
      <c r="N72" s="4">
        <v>1.382765</v>
      </c>
      <c r="O72" s="5">
        <f t="shared" si="7"/>
        <v>1.4397807999999999</v>
      </c>
      <c r="P72" s="4">
        <f t="shared" si="8"/>
        <v>1.4369077666666665</v>
      </c>
      <c r="Q72" s="4">
        <f t="shared" si="9"/>
        <v>9.1109638081849256E-2</v>
      </c>
      <c r="R72" s="4">
        <f t="shared" si="10"/>
        <v>1.7102366809122143</v>
      </c>
      <c r="S72" s="4">
        <f t="shared" si="11"/>
        <v>1.1635788524211188</v>
      </c>
      <c r="T72" s="13" t="str">
        <f t="shared" si="12"/>
        <v>-</v>
      </c>
    </row>
    <row r="73" spans="2:20">
      <c r="B73" s="5" t="s">
        <v>81</v>
      </c>
      <c r="C73" s="5">
        <v>1.3604692</v>
      </c>
      <c r="D73" s="4">
        <v>1.2900453999999999</v>
      </c>
      <c r="E73" s="4">
        <v>1.5716204</v>
      </c>
      <c r="F73" s="4">
        <v>1.3236432</v>
      </c>
      <c r="G73" s="4">
        <v>1.2960448</v>
      </c>
      <c r="H73" s="4">
        <v>1.4745032</v>
      </c>
      <c r="I73" s="4">
        <v>1.3604692</v>
      </c>
      <c r="J73" s="4">
        <v>1.2960448</v>
      </c>
      <c r="K73" s="4">
        <v>1.1228823999999999</v>
      </c>
      <c r="L73" s="4">
        <v>1.3576336</v>
      </c>
      <c r="M73" s="4">
        <v>1.3604692</v>
      </c>
      <c r="N73" s="4">
        <v>1.2910881999999999</v>
      </c>
      <c r="O73" s="5">
        <f t="shared" si="7"/>
        <v>1.3406384</v>
      </c>
      <c r="P73" s="4">
        <f t="shared" si="8"/>
        <v>1.3420761333333333</v>
      </c>
      <c r="Q73" s="4">
        <f t="shared" si="9"/>
        <v>0.10384878728081307</v>
      </c>
      <c r="R73" s="4">
        <f t="shared" si="10"/>
        <v>1.6536224951757725</v>
      </c>
      <c r="S73" s="4">
        <f t="shared" si="11"/>
        <v>1.0305297714908941</v>
      </c>
      <c r="T73" s="13" t="str">
        <f t="shared" si="12"/>
        <v>-</v>
      </c>
    </row>
    <row r="74" spans="2:20">
      <c r="B74" s="5" t="s">
        <v>82</v>
      </c>
      <c r="C74" s="5">
        <v>1.1104480000000001</v>
      </c>
      <c r="D74" s="4">
        <v>1.1132649999999999</v>
      </c>
      <c r="E74" s="4">
        <v>1.2879636000000001</v>
      </c>
      <c r="F74" s="4">
        <v>1.1210819999999999</v>
      </c>
      <c r="G74" s="4">
        <v>1.1164544000000001</v>
      </c>
      <c r="H74" s="4">
        <v>1.3045392</v>
      </c>
      <c r="I74" s="4">
        <v>1.1104480000000001</v>
      </c>
      <c r="J74" s="4">
        <v>1.1164544000000001</v>
      </c>
      <c r="K74" s="4">
        <v>0.96385480000000001</v>
      </c>
      <c r="L74" s="4">
        <v>1.1104480000000001</v>
      </c>
      <c r="M74" s="4">
        <v>1.1104480000000001</v>
      </c>
      <c r="N74" s="4">
        <v>1.1132649999999999</v>
      </c>
      <c r="O74" s="5">
        <f t="shared" si="7"/>
        <v>1.1132649999999999</v>
      </c>
      <c r="P74" s="4">
        <f t="shared" si="8"/>
        <v>1.1315558666666667</v>
      </c>
      <c r="Q74" s="4">
        <f t="shared" si="9"/>
        <v>8.442321493540085E-2</v>
      </c>
      <c r="R74" s="4">
        <f t="shared" si="10"/>
        <v>1.3848255114728694</v>
      </c>
      <c r="S74" s="4">
        <f t="shared" si="11"/>
        <v>0.87828622186046412</v>
      </c>
      <c r="T74" s="13" t="str">
        <f t="shared" si="12"/>
        <v>-</v>
      </c>
    </row>
    <row r="75" spans="2:20">
      <c r="B75" s="5" t="s">
        <v>83</v>
      </c>
      <c r="C75" s="5">
        <v>0.78438640000000004</v>
      </c>
      <c r="D75" s="4">
        <v>0.61858800000000003</v>
      </c>
      <c r="E75" s="4">
        <v>0.76819219999999999</v>
      </c>
      <c r="F75" s="4">
        <v>0.71490819999999999</v>
      </c>
      <c r="G75" s="4">
        <v>0.619807</v>
      </c>
      <c r="H75" s="4">
        <v>0.73829060000000002</v>
      </c>
      <c r="I75" s="4">
        <v>0.78438640000000004</v>
      </c>
      <c r="J75" s="4">
        <v>0.619807</v>
      </c>
      <c r="K75" s="4">
        <v>0.74430560000000001</v>
      </c>
      <c r="L75" s="4">
        <v>0.78202340000000004</v>
      </c>
      <c r="M75" s="4">
        <v>0.78438640000000004</v>
      </c>
      <c r="N75" s="4">
        <v>0.61945700000000004</v>
      </c>
      <c r="O75" s="5">
        <f t="shared" si="7"/>
        <v>0.74129810000000007</v>
      </c>
      <c r="P75" s="4">
        <f t="shared" si="8"/>
        <v>0.71487818333333319</v>
      </c>
      <c r="Q75" s="4">
        <f t="shared" si="9"/>
        <v>7.0541487491190047E-2</v>
      </c>
      <c r="R75" s="4">
        <f t="shared" si="10"/>
        <v>0.92650264580690334</v>
      </c>
      <c r="S75" s="4">
        <f t="shared" si="11"/>
        <v>0.50325372085976305</v>
      </c>
      <c r="T75" s="13" t="str">
        <f t="shared" si="12"/>
        <v>-</v>
      </c>
    </row>
    <row r="76" spans="2:20">
      <c r="B76" s="5" t="s">
        <v>84</v>
      </c>
      <c r="C76" s="5">
        <v>0.89943419999999996</v>
      </c>
      <c r="D76" s="4">
        <v>0.84677939999999996</v>
      </c>
      <c r="E76" s="4">
        <v>0.99062360000000005</v>
      </c>
      <c r="F76" s="4">
        <v>0.87611300000000003</v>
      </c>
      <c r="G76" s="4">
        <v>0.84988260000000004</v>
      </c>
      <c r="H76" s="4">
        <v>0.99666160000000004</v>
      </c>
      <c r="I76" s="4">
        <v>0.89943419999999996</v>
      </c>
      <c r="J76" s="4">
        <v>0.84988260000000004</v>
      </c>
      <c r="K76" s="4">
        <v>0.82161340000000005</v>
      </c>
      <c r="L76" s="4">
        <v>0.89139999999999997</v>
      </c>
      <c r="M76" s="4">
        <v>0.89943419999999996</v>
      </c>
      <c r="N76" s="4">
        <v>0.84973399999999999</v>
      </c>
      <c r="O76" s="5">
        <f t="shared" si="7"/>
        <v>0.88375650000000006</v>
      </c>
      <c r="P76" s="4">
        <f>AVERAGE(C76:N76)</f>
        <v>0.88924940000000008</v>
      </c>
      <c r="Q76" s="4">
        <f t="shared" si="9"/>
        <v>5.2711301595388442E-2</v>
      </c>
      <c r="R76" s="4">
        <f t="shared" si="10"/>
        <v>1.0473833047861654</v>
      </c>
      <c r="S76" s="4">
        <f t="shared" si="11"/>
        <v>0.73111549521383479</v>
      </c>
      <c r="T76" s="13" t="str">
        <f t="shared" si="12"/>
        <v>-</v>
      </c>
    </row>
    <row r="77" spans="2:20">
      <c r="B77" s="5" t="s">
        <v>85</v>
      </c>
      <c r="C77" s="5">
        <v>0.83456280000000005</v>
      </c>
      <c r="D77" s="4">
        <v>0.81595459999999997</v>
      </c>
      <c r="E77" s="4">
        <v>1.0259442000000001</v>
      </c>
      <c r="F77" s="4">
        <v>0.94313060000000004</v>
      </c>
      <c r="G77" s="4">
        <v>0.81767480000000003</v>
      </c>
      <c r="H77" s="4">
        <v>1.0555114000000001</v>
      </c>
      <c r="I77" s="4">
        <v>0.83456280000000005</v>
      </c>
      <c r="J77" s="4">
        <v>0.81767480000000003</v>
      </c>
      <c r="K77" s="4">
        <v>0.75397519999999996</v>
      </c>
      <c r="L77" s="4">
        <v>0.83456280000000005</v>
      </c>
      <c r="M77" s="4">
        <v>0.83456280000000005</v>
      </c>
      <c r="N77" s="4">
        <v>0.81595459999999997</v>
      </c>
      <c r="O77" s="5">
        <f t="shared" si="7"/>
        <v>0.83456280000000005</v>
      </c>
      <c r="P77" s="4">
        <f t="shared" si="8"/>
        <v>0.86533928333333343</v>
      </c>
      <c r="Q77" s="4">
        <f t="shared" si="9"/>
        <v>8.83285008574035E-2</v>
      </c>
      <c r="R77" s="4">
        <f t="shared" si="10"/>
        <v>1.1303247859055439</v>
      </c>
      <c r="S77" s="4">
        <f t="shared" si="11"/>
        <v>0.600353780761123</v>
      </c>
      <c r="T77" s="13" t="str">
        <f t="shared" si="12"/>
        <v>-</v>
      </c>
    </row>
    <row r="78" spans="2:20">
      <c r="B78" s="5" t="s">
        <v>86</v>
      </c>
      <c r="C78" s="5">
        <v>2.1338086000000001</v>
      </c>
      <c r="D78" s="4">
        <v>1.9691065999999999</v>
      </c>
      <c r="E78" s="4">
        <v>2.2838310000000002</v>
      </c>
      <c r="F78" s="4">
        <v>1.9723714000000001</v>
      </c>
      <c r="G78" s="4">
        <v>1.9699384</v>
      </c>
      <c r="H78" s="4">
        <v>2.2155505999999998</v>
      </c>
      <c r="I78" s="4">
        <v>2.1338086000000001</v>
      </c>
      <c r="J78" s="4">
        <v>1.9699384</v>
      </c>
      <c r="K78" s="4">
        <v>1.9187806000000001</v>
      </c>
      <c r="L78" s="4">
        <v>2.1224661999999999</v>
      </c>
      <c r="M78" s="4">
        <v>2.1338086000000001</v>
      </c>
      <c r="N78" s="4">
        <v>1.9732778</v>
      </c>
      <c r="O78" s="5">
        <f t="shared" si="7"/>
        <v>2.0478719999999999</v>
      </c>
      <c r="P78" s="4">
        <f t="shared" si="8"/>
        <v>2.0663905666666671</v>
      </c>
      <c r="Q78" s="4">
        <f t="shared" si="9"/>
        <v>0.11316566479342968</v>
      </c>
      <c r="R78" s="4">
        <f t="shared" si="10"/>
        <v>2.4058875610469563</v>
      </c>
      <c r="S78" s="4">
        <f t="shared" si="11"/>
        <v>1.7268935722863781</v>
      </c>
      <c r="T78" s="13" t="str">
        <f t="shared" si="12"/>
        <v>-</v>
      </c>
    </row>
    <row r="79" spans="2:20">
      <c r="B79" s="5" t="s">
        <v>87</v>
      </c>
      <c r="C79" s="5">
        <v>1.6352118</v>
      </c>
      <c r="D79" s="4">
        <v>1.5383536</v>
      </c>
      <c r="E79" s="4">
        <v>1.8996374</v>
      </c>
      <c r="F79" s="4">
        <v>1.6695008</v>
      </c>
      <c r="G79" s="4">
        <v>1.5440398</v>
      </c>
      <c r="H79" s="4">
        <v>1.8800642000000001</v>
      </c>
      <c r="I79" s="4">
        <v>1.6352118</v>
      </c>
      <c r="J79" s="4">
        <v>1.5440398</v>
      </c>
      <c r="K79" s="4">
        <v>1.4315580000000001</v>
      </c>
      <c r="L79" s="4">
        <v>1.633794</v>
      </c>
      <c r="M79" s="4">
        <v>1.6352118</v>
      </c>
      <c r="N79" s="4">
        <v>1.538875</v>
      </c>
      <c r="O79" s="5">
        <f t="shared" si="7"/>
        <v>1.6345029</v>
      </c>
      <c r="P79" s="4">
        <f t="shared" si="8"/>
        <v>1.6321248333333338</v>
      </c>
      <c r="Q79" s="4">
        <f t="shared" si="9"/>
        <v>0.13156076428925237</v>
      </c>
      <c r="R79" s="4">
        <f t="shared" si="10"/>
        <v>2.0268071262010912</v>
      </c>
      <c r="S79" s="4">
        <f t="shared" si="11"/>
        <v>1.2374425404655767</v>
      </c>
      <c r="T79" s="13" t="str">
        <f t="shared" si="12"/>
        <v>-</v>
      </c>
    </row>
    <row r="80" spans="2:20">
      <c r="B80" s="5" t="s">
        <v>88</v>
      </c>
      <c r="C80" s="5">
        <v>1.372336</v>
      </c>
      <c r="D80" s="4">
        <v>1.2842378000000001</v>
      </c>
      <c r="E80" s="4">
        <v>1.5955754</v>
      </c>
      <c r="F80" s="4">
        <v>1.3926822000000001</v>
      </c>
      <c r="G80" s="4">
        <v>1.2933094000000001</v>
      </c>
      <c r="H80" s="4">
        <v>1.5853364000000001</v>
      </c>
      <c r="I80" s="4">
        <v>1.372336</v>
      </c>
      <c r="J80" s="4">
        <v>1.2933094000000001</v>
      </c>
      <c r="K80" s="4">
        <v>1.2054263999999999</v>
      </c>
      <c r="L80" s="4">
        <v>1.3671374000000001</v>
      </c>
      <c r="M80" s="4">
        <v>1.372336</v>
      </c>
      <c r="N80" s="4">
        <v>1.2861495999999999</v>
      </c>
      <c r="O80" s="5">
        <f t="shared" si="7"/>
        <v>1.3697367</v>
      </c>
      <c r="P80" s="4">
        <f t="shared" si="8"/>
        <v>1.3683476666666667</v>
      </c>
      <c r="Q80" s="4">
        <f t="shared" si="9"/>
        <v>0.11217312577405618</v>
      </c>
      <c r="R80" s="4">
        <f t="shared" si="10"/>
        <v>1.7048670439888354</v>
      </c>
      <c r="S80" s="4">
        <f t="shared" si="11"/>
        <v>1.0318282893444981</v>
      </c>
      <c r="T80" s="13" t="str">
        <f t="shared" si="12"/>
        <v>-</v>
      </c>
    </row>
    <row r="81" spans="2:20">
      <c r="B81" s="5" t="s">
        <v>89</v>
      </c>
      <c r="C81" s="5">
        <v>1.5637631999999999</v>
      </c>
      <c r="D81" s="4">
        <v>1.4768262000000001</v>
      </c>
      <c r="E81" s="4">
        <v>1.7737954</v>
      </c>
      <c r="F81" s="4">
        <v>1.5480172000000001</v>
      </c>
      <c r="G81" s="4">
        <v>1.4825024</v>
      </c>
      <c r="H81" s="4">
        <v>1.7450403999999999</v>
      </c>
      <c r="I81" s="4">
        <v>1.5637631999999999</v>
      </c>
      <c r="J81" s="4">
        <v>1.4825024</v>
      </c>
      <c r="K81" s="4">
        <v>1.3815767999999999</v>
      </c>
      <c r="L81" s="4">
        <v>1.5590371999999999</v>
      </c>
      <c r="M81" s="4">
        <v>1.5637631999999999</v>
      </c>
      <c r="N81" s="4">
        <v>1.4785642000000001</v>
      </c>
      <c r="O81" s="5">
        <f t="shared" si="7"/>
        <v>1.5535272</v>
      </c>
      <c r="P81" s="4">
        <f t="shared" si="8"/>
        <v>1.5515959833333335</v>
      </c>
      <c r="Q81" s="4">
        <f t="shared" si="9"/>
        <v>0.10672556593117564</v>
      </c>
      <c r="R81" s="4">
        <f t="shared" si="10"/>
        <v>1.8717726811268605</v>
      </c>
      <c r="S81" s="4">
        <f t="shared" si="11"/>
        <v>1.2314192855398065</v>
      </c>
      <c r="T81" s="13" t="str">
        <f t="shared" si="12"/>
        <v>-</v>
      </c>
    </row>
    <row r="82" spans="2:20">
      <c r="B82" s="5" t="s">
        <v>90</v>
      </c>
      <c r="C82" s="5">
        <v>1.569844</v>
      </c>
      <c r="D82" s="4">
        <v>1.4437096</v>
      </c>
      <c r="E82" s="4">
        <v>1.7187216000000001</v>
      </c>
      <c r="F82" s="4">
        <v>1.5175946</v>
      </c>
      <c r="G82" s="4">
        <v>1.4492996</v>
      </c>
      <c r="H82" s="4">
        <v>1.6821824000000001</v>
      </c>
      <c r="I82" s="4">
        <v>1.569844</v>
      </c>
      <c r="J82" s="4">
        <v>1.4492996</v>
      </c>
      <c r="K82" s="4">
        <v>1.4194481999999999</v>
      </c>
      <c r="L82" s="4">
        <v>1.5566112000000001</v>
      </c>
      <c r="M82" s="4">
        <v>1.569844</v>
      </c>
      <c r="N82" s="4">
        <v>1.4485760000000001</v>
      </c>
      <c r="O82" s="5">
        <f t="shared" si="7"/>
        <v>1.5371029</v>
      </c>
      <c r="P82" s="4">
        <f t="shared" si="8"/>
        <v>1.5329145666666666</v>
      </c>
      <c r="Q82" s="4">
        <f t="shared" si="9"/>
        <v>9.2925051441285517E-2</v>
      </c>
      <c r="R82" s="4">
        <f t="shared" si="10"/>
        <v>1.8116897209905232</v>
      </c>
      <c r="S82" s="4">
        <f t="shared" si="11"/>
        <v>1.25413941234281</v>
      </c>
      <c r="T82" s="13" t="str">
        <f t="shared" si="12"/>
        <v>-</v>
      </c>
    </row>
    <row r="83" spans="2:20">
      <c r="B83" s="5" t="s">
        <v>91</v>
      </c>
      <c r="C83" s="5">
        <v>1.6688692000000001</v>
      </c>
      <c r="D83" s="4">
        <v>1.5609402000000001</v>
      </c>
      <c r="E83" s="4">
        <v>1.8884074</v>
      </c>
      <c r="F83" s="4">
        <v>1.6405407999999999</v>
      </c>
      <c r="G83" s="4">
        <v>1.565204</v>
      </c>
      <c r="H83" s="4">
        <v>1.8676788</v>
      </c>
      <c r="I83" s="4">
        <v>1.6688692000000001</v>
      </c>
      <c r="J83" s="4">
        <v>1.565204</v>
      </c>
      <c r="K83" s="4">
        <v>1.4560378</v>
      </c>
      <c r="L83" s="4">
        <v>1.6603623999999999</v>
      </c>
      <c r="M83" s="4">
        <v>1.6688692000000001</v>
      </c>
      <c r="N83" s="4">
        <v>1.5640685999999999</v>
      </c>
      <c r="O83" s="5">
        <f t="shared" si="7"/>
        <v>1.6504515999999998</v>
      </c>
      <c r="P83" s="4">
        <f t="shared" si="8"/>
        <v>1.6479209666666665</v>
      </c>
      <c r="Q83" s="4">
        <f t="shared" si="9"/>
        <v>0.11998374454349592</v>
      </c>
      <c r="R83" s="4">
        <f t="shared" si="10"/>
        <v>2.0078722002971543</v>
      </c>
      <c r="S83" s="4">
        <f t="shared" si="11"/>
        <v>1.2879697330361788</v>
      </c>
      <c r="T83" s="13" t="str">
        <f t="shared" si="12"/>
        <v>-</v>
      </c>
    </row>
    <row r="84" spans="2:20">
      <c r="B84" s="5" t="s">
        <v>92</v>
      </c>
      <c r="C84" s="5">
        <v>0.57913559999999997</v>
      </c>
      <c r="D84" s="4">
        <v>0.54883820000000005</v>
      </c>
      <c r="E84" s="4">
        <v>0.62721159999999998</v>
      </c>
      <c r="F84" s="4">
        <v>0.55710459999999995</v>
      </c>
      <c r="G84" s="4">
        <v>0.55218800000000001</v>
      </c>
      <c r="H84" s="4">
        <v>0.73091539999999999</v>
      </c>
      <c r="I84" s="4">
        <v>0.57913559999999997</v>
      </c>
      <c r="J84" s="4">
        <v>0.55218800000000001</v>
      </c>
      <c r="K84" s="4">
        <v>0.55046539999999999</v>
      </c>
      <c r="L84" s="4">
        <v>0.57913559999999997</v>
      </c>
      <c r="M84" s="4">
        <v>0.57913559999999997</v>
      </c>
      <c r="N84" s="4">
        <v>0.54883820000000005</v>
      </c>
      <c r="O84" s="5">
        <f t="shared" si="7"/>
        <v>0.56812010000000002</v>
      </c>
      <c r="P84" s="4">
        <f t="shared" si="8"/>
        <v>0.58202431666666665</v>
      </c>
      <c r="Q84" s="4">
        <f t="shared" si="9"/>
        <v>4.9869688330652202E-2</v>
      </c>
      <c r="R84" s="4">
        <f t="shared" si="10"/>
        <v>0.73163338165862324</v>
      </c>
      <c r="S84" s="4">
        <f t="shared" si="11"/>
        <v>0.43241525167471007</v>
      </c>
      <c r="T84" s="13" t="str">
        <f t="shared" si="12"/>
        <v>-</v>
      </c>
    </row>
    <row r="85" spans="2:20">
      <c r="B85" s="7" t="s">
        <v>93</v>
      </c>
      <c r="C85" s="7">
        <v>0.5369024</v>
      </c>
      <c r="D85" s="8">
        <v>0.80603000000000002</v>
      </c>
      <c r="E85" s="8">
        <v>0.68556159999999999</v>
      </c>
      <c r="F85" s="8">
        <v>0.67000280000000001</v>
      </c>
      <c r="G85" s="8">
        <v>0.80990320000000005</v>
      </c>
      <c r="H85" s="8">
        <v>1.1651229999999999</v>
      </c>
      <c r="I85" s="8">
        <v>0.5369024</v>
      </c>
      <c r="J85" s="8">
        <v>0.80990320000000005</v>
      </c>
      <c r="K85" s="8">
        <v>0.53610080000000004</v>
      </c>
      <c r="L85" s="8">
        <v>0.5369024</v>
      </c>
      <c r="M85" s="8">
        <v>0.5369024</v>
      </c>
      <c r="N85" s="8">
        <v>0.80603000000000002</v>
      </c>
      <c r="O85" s="7">
        <f t="shared" si="7"/>
        <v>0.6777822</v>
      </c>
      <c r="P85" s="8">
        <f t="shared" si="8"/>
        <v>0.70302201666666653</v>
      </c>
      <c r="Q85" s="8">
        <f t="shared" si="9"/>
        <v>0.18194470733319887</v>
      </c>
      <c r="R85" s="8">
        <f t="shared" si="10"/>
        <v>1.2488561386662631</v>
      </c>
      <c r="S85" s="8">
        <f t="shared" si="11"/>
        <v>0.15718789466706995</v>
      </c>
      <c r="T85" s="14" t="str">
        <f t="shared" si="12"/>
        <v>-</v>
      </c>
    </row>
  </sheetData>
  <mergeCells count="1">
    <mergeCell ref="B1:N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2636E-9A9F-406E-A895-1911954E89E2}">
  <dimension ref="B1:I25"/>
  <sheetViews>
    <sheetView tabSelected="1" zoomScaleNormal="100" workbookViewId="0">
      <selection activeCell="M20" sqref="M20"/>
    </sheetView>
  </sheetViews>
  <sheetFormatPr defaultRowHeight="14.4"/>
  <cols>
    <col min="1" max="1" width="4.33203125" style="3" customWidth="1"/>
    <col min="2" max="9" width="20.77734375" style="3" customWidth="1"/>
    <col min="10" max="16384" width="8.88671875" style="3"/>
  </cols>
  <sheetData>
    <row r="1" spans="2:9" ht="25.2" customHeight="1">
      <c r="B1" s="39" t="s">
        <v>250</v>
      </c>
      <c r="C1" s="29"/>
      <c r="D1" s="29"/>
      <c r="E1" s="29"/>
      <c r="F1" s="29"/>
      <c r="G1" s="29"/>
      <c r="H1" s="29"/>
      <c r="I1" s="29"/>
    </row>
    <row r="3" spans="2:9">
      <c r="B3" s="37" t="s">
        <v>243</v>
      </c>
      <c r="C3" s="38"/>
      <c r="D3" s="35" t="s">
        <v>230</v>
      </c>
      <c r="E3" s="35"/>
      <c r="F3" s="35" t="s">
        <v>244</v>
      </c>
      <c r="G3" s="35"/>
      <c r="H3" s="35" t="s">
        <v>245</v>
      </c>
      <c r="I3" s="36"/>
    </row>
    <row r="4" spans="2:9" ht="15" thickBot="1">
      <c r="B4" s="23" t="s">
        <v>239</v>
      </c>
      <c r="C4" s="24" t="s">
        <v>240</v>
      </c>
      <c r="D4" s="24" t="s">
        <v>241</v>
      </c>
      <c r="E4" s="24" t="s">
        <v>242</v>
      </c>
      <c r="F4" s="24" t="s">
        <v>241</v>
      </c>
      <c r="G4" s="24" t="s">
        <v>242</v>
      </c>
      <c r="H4" s="24" t="s">
        <v>241</v>
      </c>
      <c r="I4" s="25" t="s">
        <v>242</v>
      </c>
    </row>
    <row r="5" spans="2:9">
      <c r="B5" s="5" t="s">
        <v>231</v>
      </c>
      <c r="C5" s="4" t="s">
        <v>232</v>
      </c>
      <c r="D5" s="20">
        <v>0.12</v>
      </c>
      <c r="E5" s="20">
        <v>0.14099999999999999</v>
      </c>
      <c r="F5" s="20">
        <v>1.29E-2</v>
      </c>
      <c r="G5" s="20">
        <v>1.9300000000000001E-2</v>
      </c>
      <c r="H5" s="20">
        <v>0.44890000000000002</v>
      </c>
      <c r="I5" s="16">
        <v>0.44890000000000002</v>
      </c>
    </row>
    <row r="6" spans="2:9">
      <c r="B6" s="5" t="s">
        <v>231</v>
      </c>
      <c r="C6" s="4" t="s">
        <v>233</v>
      </c>
      <c r="D6" s="20">
        <v>4.0900000000000002E-4</v>
      </c>
      <c r="E6" s="20">
        <v>9.5500000000000001E-4</v>
      </c>
      <c r="F6" s="20">
        <v>4.7999999999999996E-3</v>
      </c>
      <c r="G6" s="20">
        <v>9.2999999999999992E-3</v>
      </c>
      <c r="H6" s="20">
        <v>1.3100000000000001E-2</v>
      </c>
      <c r="I6" s="16">
        <v>2.29E-2</v>
      </c>
    </row>
    <row r="7" spans="2:9">
      <c r="B7" s="5" t="s">
        <v>231</v>
      </c>
      <c r="C7" s="4" t="s">
        <v>234</v>
      </c>
      <c r="D7" s="21">
        <v>9.5299999999999999E-5</v>
      </c>
      <c r="E7" s="20">
        <v>3.3300000000000002E-4</v>
      </c>
      <c r="F7" s="20">
        <v>1.61E-2</v>
      </c>
      <c r="G7" s="20">
        <v>2.2499999999999999E-2</v>
      </c>
      <c r="H7" s="21">
        <v>2.4199999999999999E-5</v>
      </c>
      <c r="I7" s="16">
        <v>1E-4</v>
      </c>
    </row>
    <row r="8" spans="2:9">
      <c r="B8" s="5" t="s">
        <v>231</v>
      </c>
      <c r="C8" s="4" t="s">
        <v>235</v>
      </c>
      <c r="D8" s="20">
        <v>1.78E-2</v>
      </c>
      <c r="E8" s="20">
        <v>2.6700000000000002E-2</v>
      </c>
      <c r="F8" s="20">
        <v>0.66</v>
      </c>
      <c r="G8" s="20">
        <v>0.69299999999999995</v>
      </c>
      <c r="H8" s="20">
        <v>6.7000000000000002E-3</v>
      </c>
      <c r="I8" s="16">
        <v>1.66E-2</v>
      </c>
    </row>
    <row r="9" spans="2:9">
      <c r="B9" s="5" t="s">
        <v>231</v>
      </c>
      <c r="C9" s="4" t="s">
        <v>236</v>
      </c>
      <c r="D9" s="20">
        <v>0.72499999999999998</v>
      </c>
      <c r="E9" s="20">
        <v>0.76100000000000001</v>
      </c>
      <c r="F9" s="20">
        <v>0.1208</v>
      </c>
      <c r="G9" s="20">
        <v>0.1585</v>
      </c>
      <c r="H9" s="20">
        <v>0.27189999999999998</v>
      </c>
      <c r="I9" s="16">
        <v>0.31719999999999998</v>
      </c>
    </row>
    <row r="10" spans="2:9">
      <c r="B10" s="7" t="s">
        <v>231</v>
      </c>
      <c r="C10" s="8" t="s">
        <v>237</v>
      </c>
      <c r="D10" s="22">
        <v>1.5899999999999999E-4</v>
      </c>
      <c r="E10" s="22">
        <v>4.17E-4</v>
      </c>
      <c r="F10" s="22">
        <v>1.1000000000000001E-3</v>
      </c>
      <c r="G10" s="22">
        <v>3.8999999999999998E-3</v>
      </c>
      <c r="H10" s="22">
        <v>1.6500000000000001E-2</v>
      </c>
      <c r="I10" s="18">
        <v>2.6700000000000002E-2</v>
      </c>
    </row>
    <row r="11" spans="2:9">
      <c r="B11" s="5" t="s">
        <v>232</v>
      </c>
      <c r="C11" s="4" t="s">
        <v>233</v>
      </c>
      <c r="D11" s="21">
        <v>1.56E-5</v>
      </c>
      <c r="E11" s="21">
        <v>6.5500000000000006E-5</v>
      </c>
      <c r="F11" s="21">
        <v>3.3100000000000001E-6</v>
      </c>
      <c r="G11" s="21">
        <v>2.3200000000000001E-5</v>
      </c>
      <c r="H11" s="20">
        <v>0.24349999999999999</v>
      </c>
      <c r="I11" s="16">
        <v>0.30080000000000001</v>
      </c>
    </row>
    <row r="12" spans="2:9">
      <c r="B12" s="5" t="s">
        <v>232</v>
      </c>
      <c r="C12" s="4" t="s">
        <v>234</v>
      </c>
      <c r="D12" s="20">
        <v>4.2300000000000003E-3</v>
      </c>
      <c r="E12" s="20">
        <v>8.0800000000000004E-3</v>
      </c>
      <c r="F12" s="20">
        <v>0.28070000000000001</v>
      </c>
      <c r="G12" s="20">
        <v>0.31030000000000002</v>
      </c>
      <c r="H12" s="21">
        <v>7.9899999999999997E-6</v>
      </c>
      <c r="I12" s="17">
        <v>4.1999999999999998E-5</v>
      </c>
    </row>
    <row r="13" spans="2:9">
      <c r="B13" s="5" t="s">
        <v>232</v>
      </c>
      <c r="C13" s="4" t="s">
        <v>235</v>
      </c>
      <c r="D13" s="20">
        <v>0.94699999999999995</v>
      </c>
      <c r="E13" s="20">
        <v>0.94699999999999995</v>
      </c>
      <c r="F13" s="20">
        <v>4.8999999999999998E-3</v>
      </c>
      <c r="G13" s="20">
        <v>9.2999999999999992E-3</v>
      </c>
      <c r="H13" s="20">
        <v>8.0000000000000002E-3</v>
      </c>
      <c r="I13" s="16">
        <v>1.6799999999999999E-2</v>
      </c>
    </row>
    <row r="14" spans="2:9">
      <c r="B14" s="5" t="s">
        <v>232</v>
      </c>
      <c r="C14" s="4" t="s">
        <v>236</v>
      </c>
      <c r="D14" s="20">
        <v>0.26100000000000001</v>
      </c>
      <c r="E14" s="20">
        <v>0.28899999999999998</v>
      </c>
      <c r="F14" s="20">
        <v>1.1299999999999999E-2</v>
      </c>
      <c r="G14" s="20">
        <v>1.83E-2</v>
      </c>
      <c r="H14" s="20">
        <v>0.21629999999999999</v>
      </c>
      <c r="I14" s="16">
        <v>0.29339999999999999</v>
      </c>
    </row>
    <row r="15" spans="2:9">
      <c r="B15" s="7" t="s">
        <v>232</v>
      </c>
      <c r="C15" s="8" t="s">
        <v>237</v>
      </c>
      <c r="D15" s="22">
        <v>1.55E-4</v>
      </c>
      <c r="E15" s="22">
        <v>4.17E-4</v>
      </c>
      <c r="F15" s="22">
        <v>2.0000000000000001E-4</v>
      </c>
      <c r="G15" s="22">
        <v>1.1000000000000001E-3</v>
      </c>
      <c r="H15" s="22">
        <v>0.2235</v>
      </c>
      <c r="I15" s="18">
        <v>0.29339999999999999</v>
      </c>
    </row>
    <row r="16" spans="2:9">
      <c r="B16" s="5" t="s">
        <v>233</v>
      </c>
      <c r="C16" s="4" t="s">
        <v>234</v>
      </c>
      <c r="D16" s="21">
        <v>1.4800000000000001E-9</v>
      </c>
      <c r="E16" s="21">
        <v>3.1E-8</v>
      </c>
      <c r="F16" s="21">
        <v>9.0299999999999995E-8</v>
      </c>
      <c r="G16" s="21">
        <v>1.9E-6</v>
      </c>
      <c r="H16" s="21">
        <v>9.4099999999999996E-10</v>
      </c>
      <c r="I16" s="17">
        <v>1.9799999999999999E-8</v>
      </c>
    </row>
    <row r="17" spans="2:9">
      <c r="B17" s="5" t="s">
        <v>233</v>
      </c>
      <c r="C17" s="4" t="s">
        <v>235</v>
      </c>
      <c r="D17" s="21">
        <v>1.2499999999999999E-7</v>
      </c>
      <c r="E17" s="21">
        <v>1.31E-6</v>
      </c>
      <c r="F17" s="20">
        <v>6.1000000000000004E-3</v>
      </c>
      <c r="G17" s="20">
        <v>1.0699999999999999E-2</v>
      </c>
      <c r="H17" s="21">
        <v>4.9699999999999996E-7</v>
      </c>
      <c r="I17" s="17">
        <v>5.22E-6</v>
      </c>
    </row>
    <row r="18" spans="2:9">
      <c r="B18" s="5" t="s">
        <v>233</v>
      </c>
      <c r="C18" s="4" t="s">
        <v>236</v>
      </c>
      <c r="D18" s="20">
        <v>9.98E-2</v>
      </c>
      <c r="E18" s="20">
        <v>0.13100000000000001</v>
      </c>
      <c r="F18" s="20">
        <v>0.71260000000000001</v>
      </c>
      <c r="G18" s="20">
        <v>0.71260000000000001</v>
      </c>
      <c r="H18" s="20">
        <v>5.1000000000000004E-3</v>
      </c>
      <c r="I18" s="16">
        <v>1.5299999999999999E-2</v>
      </c>
    </row>
    <row r="19" spans="2:9">
      <c r="B19" s="7" t="s">
        <v>233</v>
      </c>
      <c r="C19" s="8" t="s">
        <v>237</v>
      </c>
      <c r="D19" s="22">
        <v>6.9800000000000001E-3</v>
      </c>
      <c r="E19" s="22">
        <v>1.2200000000000001E-2</v>
      </c>
      <c r="F19" s="22">
        <v>1.8E-3</v>
      </c>
      <c r="G19" s="22">
        <v>5.4999999999999997E-3</v>
      </c>
      <c r="H19" s="22">
        <v>0.2959</v>
      </c>
      <c r="I19" s="18">
        <v>0.32700000000000001</v>
      </c>
    </row>
    <row r="20" spans="2:9">
      <c r="B20" s="5" t="s">
        <v>234</v>
      </c>
      <c r="C20" s="4" t="s">
        <v>235</v>
      </c>
      <c r="D20" s="20">
        <v>4.0499999999999998E-3</v>
      </c>
      <c r="E20" s="20">
        <v>8.0800000000000004E-3</v>
      </c>
      <c r="F20" s="20">
        <v>3.0000000000000001E-3</v>
      </c>
      <c r="G20" s="20">
        <v>7.0000000000000001E-3</v>
      </c>
      <c r="H20" s="20">
        <v>7.1000000000000004E-3</v>
      </c>
      <c r="I20" s="16">
        <v>1.66E-2</v>
      </c>
    </row>
    <row r="21" spans="2:9">
      <c r="B21" s="5" t="s">
        <v>234</v>
      </c>
      <c r="C21" s="4" t="s">
        <v>236</v>
      </c>
      <c r="D21" s="20">
        <v>1.14E-2</v>
      </c>
      <c r="E21" s="20">
        <v>1.8499999999999999E-2</v>
      </c>
      <c r="F21" s="20">
        <v>2.5999999999999999E-3</v>
      </c>
      <c r="G21" s="20">
        <v>6.7000000000000002E-3</v>
      </c>
      <c r="H21" s="20">
        <v>0.04</v>
      </c>
      <c r="I21" s="16">
        <v>0.06</v>
      </c>
    </row>
    <row r="22" spans="2:9">
      <c r="B22" s="7" t="s">
        <v>234</v>
      </c>
      <c r="C22" s="8" t="s">
        <v>237</v>
      </c>
      <c r="D22" s="26">
        <v>5.9699999999999996E-6</v>
      </c>
      <c r="E22" s="26">
        <v>3.1300000000000002E-5</v>
      </c>
      <c r="F22" s="26">
        <v>3.0299999999999998E-6</v>
      </c>
      <c r="G22" s="26">
        <v>2.3200000000000001E-5</v>
      </c>
      <c r="H22" s="26">
        <v>3.0899999999999999E-5</v>
      </c>
      <c r="I22" s="18">
        <v>1E-4</v>
      </c>
    </row>
    <row r="23" spans="2:9">
      <c r="B23" s="5" t="s">
        <v>235</v>
      </c>
      <c r="C23" s="4" t="s">
        <v>236</v>
      </c>
      <c r="D23" s="20">
        <v>0.12</v>
      </c>
      <c r="E23" s="20">
        <v>0.14099999999999999</v>
      </c>
      <c r="F23" s="20">
        <v>0.1308</v>
      </c>
      <c r="G23" s="20">
        <v>0.16159999999999999</v>
      </c>
      <c r="H23" s="20">
        <v>0.41789999999999999</v>
      </c>
      <c r="I23" s="16">
        <v>0.43880000000000002</v>
      </c>
    </row>
    <row r="24" spans="2:9">
      <c r="B24" s="7" t="s">
        <v>235</v>
      </c>
      <c r="C24" s="8" t="s">
        <v>238</v>
      </c>
      <c r="D24" s="26">
        <v>2.1399999999999998E-6</v>
      </c>
      <c r="E24" s="26">
        <v>1.5E-5</v>
      </c>
      <c r="F24" s="22">
        <v>6.9999999999999999E-4</v>
      </c>
      <c r="G24" s="22">
        <v>2.8999999999999998E-3</v>
      </c>
      <c r="H24" s="26">
        <v>1.26E-6</v>
      </c>
      <c r="I24" s="19">
        <v>8.8100000000000004E-6</v>
      </c>
    </row>
    <row r="25" spans="2:9">
      <c r="B25" s="7" t="s">
        <v>236</v>
      </c>
      <c r="C25" s="8" t="s">
        <v>237</v>
      </c>
      <c r="D25" s="22">
        <v>6.5000000000000002E-2</v>
      </c>
      <c r="E25" s="22">
        <v>9.0999999999999998E-2</v>
      </c>
      <c r="F25" s="22">
        <v>0.22750000000000001</v>
      </c>
      <c r="G25" s="22">
        <v>0.26540000000000002</v>
      </c>
      <c r="H25" s="22">
        <v>1.06E-2</v>
      </c>
      <c r="I25" s="18">
        <v>2.0299999999999999E-2</v>
      </c>
    </row>
  </sheetData>
  <mergeCells count="5">
    <mergeCell ref="D3:E3"/>
    <mergeCell ref="F3:G3"/>
    <mergeCell ref="H3:I3"/>
    <mergeCell ref="B1:I1"/>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26</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ST3-A</vt:lpstr>
      <vt:lpstr>ST3-B</vt:lpstr>
      <vt:lpstr>ST3-C</vt:lpstr>
      <vt:lpstr>ST3-D</vt:lpstr>
      <vt:lpstr>ST3-E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Acer NB</cp:lastModifiedBy>
  <cp:revision>23</cp:revision>
  <dcterms:created xsi:type="dcterms:W3CDTF">2024-04-28T06:55:37Z</dcterms:created>
  <dcterms:modified xsi:type="dcterms:W3CDTF">2026-02-12T08:06:16Z</dcterms:modified>
  <dc:language>en-IN</dc:language>
</cp:coreProperties>
</file>